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  <sheet name="Checking Pnodes" sheetId="2" r:id="rId2"/>
  </sheets>
  <definedNames>
    <definedName name="_xlnm._FilterDatabase" localSheetId="0" hidden="1">Sheet1!$A$110:$E$110</definedName>
  </definedNames>
  <calcPr calcId="145621"/>
</workbook>
</file>

<file path=xl/calcChain.xml><?xml version="1.0" encoding="utf-8"?>
<calcChain xmlns="http://schemas.openxmlformats.org/spreadsheetml/2006/main">
  <c r="K130" i="2" l="1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<sst xmlns="http://schemas.openxmlformats.org/spreadsheetml/2006/main" count="1494" uniqueCount="382">
  <si>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</si>
  <si>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</si>
  <si>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</si>
  <si>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</si>
  <si>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</si>
  <si>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</si>
  <si>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</si>
  <si>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</si>
  <si>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Buses Deleted</t>
  </si>
  <si>
    <t>Aggregates Deleted</t>
  </si>
  <si>
    <t>PS</t>
  </si>
  <si>
    <t>PN</t>
  </si>
  <si>
    <t>AEP</t>
  </si>
  <si>
    <t>COMED</t>
  </si>
  <si>
    <t>ME</t>
  </si>
  <si>
    <t>DOM</t>
  </si>
  <si>
    <t>APS</t>
  </si>
  <si>
    <t>PL</t>
  </si>
  <si>
    <t>230 KV</t>
  </si>
  <si>
    <t>69 KV</t>
  </si>
  <si>
    <t>115 KV</t>
  </si>
  <si>
    <t>34.5 KV</t>
  </si>
  <si>
    <t>138 KV</t>
  </si>
  <si>
    <t>T1</t>
  </si>
  <si>
    <t>26 KV</t>
  </si>
  <si>
    <t>CIRCDRSP</t>
  </si>
  <si>
    <t>BTM</t>
  </si>
  <si>
    <t>T1LD</t>
  </si>
  <si>
    <t>T2LD</t>
  </si>
  <si>
    <t>T2</t>
  </si>
  <si>
    <t>T3LD</t>
  </si>
  <si>
    <t>35 KV</t>
  </si>
  <si>
    <t>T3</t>
  </si>
  <si>
    <t>34 KV</t>
  </si>
  <si>
    <t>T4</t>
  </si>
  <si>
    <t>T6</t>
  </si>
  <si>
    <t>T5</t>
  </si>
  <si>
    <t>SPORTING</t>
  </si>
  <si>
    <t>WSHO2 LD</t>
  </si>
  <si>
    <t>CUMB2 LD</t>
  </si>
  <si>
    <t>WSHO1 LD</t>
  </si>
  <si>
    <t>CUMB1 LD</t>
  </si>
  <si>
    <t>18 WILL</t>
  </si>
  <si>
    <t>345 KV</t>
  </si>
  <si>
    <t>MEADOWRD</t>
  </si>
  <si>
    <t>4 KV</t>
  </si>
  <si>
    <t>SPOTSLV</t>
  </si>
  <si>
    <t>500 KV</t>
  </si>
  <si>
    <t>SPOTSLSP</t>
  </si>
  <si>
    <t>220-1LD</t>
  </si>
  <si>
    <t>BRUNSWIC</t>
  </si>
  <si>
    <t>AE</t>
  </si>
  <si>
    <t>13 KV</t>
  </si>
  <si>
    <t>LD2</t>
  </si>
  <si>
    <t>LOAD1</t>
  </si>
  <si>
    <t>LOAD2</t>
  </si>
  <si>
    <t>MARION</t>
  </si>
  <si>
    <t>12 KV</t>
  </si>
  <si>
    <t>DPL</t>
  </si>
  <si>
    <t>DEOK</t>
  </si>
  <si>
    <t>TX1</t>
  </si>
  <si>
    <t>TX2</t>
  </si>
  <si>
    <t>T-2</t>
  </si>
  <si>
    <t>JC</t>
  </si>
  <si>
    <t>NORTHAV</t>
  </si>
  <si>
    <t>BTM1</t>
  </si>
  <si>
    <t>T10</t>
  </si>
  <si>
    <t>T20</t>
  </si>
  <si>
    <t>Name</t>
  </si>
  <si>
    <t>LMP Bus Model Update - December 12, 2018</t>
  </si>
  <si>
    <t>101 ITAS</t>
  </si>
  <si>
    <t>TR77 34</t>
  </si>
  <si>
    <t>TR78 34</t>
  </si>
  <si>
    <t>BETHELDP</t>
  </si>
  <si>
    <t>FIVEFRKS</t>
  </si>
  <si>
    <t>HEC</t>
  </si>
  <si>
    <t>MORRISPA</t>
  </si>
  <si>
    <t>FRANKLSP</t>
  </si>
  <si>
    <t>RITCHIE</t>
  </si>
  <si>
    <t>ROLLINSP</t>
  </si>
  <si>
    <t>OXBOW</t>
  </si>
  <si>
    <t>OXBOWGT</t>
  </si>
  <si>
    <t>BRUNSWSP</t>
  </si>
  <si>
    <t>CARLSTAD</t>
  </si>
  <si>
    <t>69-1</t>
  </si>
  <si>
    <t>69-2</t>
  </si>
  <si>
    <t>DEVILSBR</t>
  </si>
  <si>
    <t>GRENVIL</t>
  </si>
  <si>
    <t>BROOKSDE</t>
  </si>
  <si>
    <t>BEAGLIN</t>
  </si>
  <si>
    <t>T1LOAD</t>
  </si>
  <si>
    <t>T2LOAD</t>
  </si>
  <si>
    <t>BASF_CAT</t>
  </si>
  <si>
    <t>BASFCAT</t>
  </si>
  <si>
    <t>BERKLYFE</t>
  </si>
  <si>
    <t>BRKLY_LD</t>
  </si>
  <si>
    <t>HOPEWEL1</t>
  </si>
  <si>
    <t>220-2LD</t>
  </si>
  <si>
    <t>KINGSLAN</t>
  </si>
  <si>
    <t>BYLLESBY</t>
  </si>
  <si>
    <t>BYLLSBBS</t>
  </si>
  <si>
    <t>CONSTELM</t>
  </si>
  <si>
    <t>2-4</t>
  </si>
  <si>
    <t>1-3</t>
  </si>
  <si>
    <t>CORWIN</t>
  </si>
  <si>
    <t>GM1</t>
  </si>
  <si>
    <t>GM2</t>
  </si>
  <si>
    <t>HICKORYC</t>
  </si>
  <si>
    <t>T7</t>
  </si>
  <si>
    <t>HODGIN</t>
  </si>
  <si>
    <t>LACEYBRA</t>
  </si>
  <si>
    <t>MOCCASIN</t>
  </si>
  <si>
    <t>MTUNION</t>
  </si>
  <si>
    <t>LONESTAR</t>
  </si>
  <si>
    <t>NEWBERY</t>
  </si>
  <si>
    <t>PROTEC1</t>
  </si>
  <si>
    <t>QUINWOOD</t>
  </si>
  <si>
    <t>SBENDAEP</t>
  </si>
  <si>
    <t>SILVERLK</t>
  </si>
  <si>
    <t>TRINTY</t>
  </si>
  <si>
    <t>WHEATLND</t>
  </si>
  <si>
    <t>WASHING2</t>
  </si>
  <si>
    <t>46 KV</t>
  </si>
  <si>
    <t>ZANESVIL</t>
  </si>
  <si>
    <t>MTSTERLG</t>
  </si>
  <si>
    <t>MEADOWBC</t>
  </si>
  <si>
    <t>13.8 KV</t>
  </si>
  <si>
    <t>110-1LD</t>
  </si>
  <si>
    <t>110-2LD</t>
  </si>
  <si>
    <t>268 ARLI</t>
  </si>
  <si>
    <t>E6810</t>
  </si>
  <si>
    <t>E6814</t>
  </si>
  <si>
    <t>E6815</t>
  </si>
  <si>
    <t>E682</t>
  </si>
  <si>
    <t>E6821</t>
  </si>
  <si>
    <t>E686</t>
  </si>
  <si>
    <t>948 BRIG</t>
  </si>
  <si>
    <t>BRSTLKWF</t>
  </si>
  <si>
    <t>951 AURO</t>
  </si>
  <si>
    <t>13.5 KV</t>
  </si>
  <si>
    <t>AR5</t>
  </si>
  <si>
    <t>AR6</t>
  </si>
  <si>
    <t>AR2</t>
  </si>
  <si>
    <t>AR3</t>
  </si>
  <si>
    <t>977 GREE</t>
  </si>
  <si>
    <t>GRVRU1WF</t>
  </si>
  <si>
    <t>GRVRU2WF</t>
  </si>
  <si>
    <t>08FARFAX</t>
  </si>
  <si>
    <t>BK4</t>
  </si>
  <si>
    <t>08IVYDL1</t>
  </si>
  <si>
    <t>08OLIVE</t>
  </si>
  <si>
    <t>BK2</t>
  </si>
  <si>
    <t>08VERONA</t>
  </si>
  <si>
    <t>DONALDSN</t>
  </si>
  <si>
    <t>BK3</t>
  </si>
  <si>
    <t>MCGUFFEY</t>
  </si>
  <si>
    <t>BTM2</t>
  </si>
  <si>
    <t>PAMPLIN</t>
  </si>
  <si>
    <t>24 KV</t>
  </si>
  <si>
    <t>TX4</t>
  </si>
  <si>
    <t>RIDGROAD</t>
  </si>
  <si>
    <t>TX5</t>
  </si>
  <si>
    <t>SPOTS2SP</t>
  </si>
  <si>
    <t>KEENEY</t>
  </si>
  <si>
    <t>T2_LD</t>
  </si>
  <si>
    <t>BASF_LE</t>
  </si>
  <si>
    <t>BASFLE</t>
  </si>
  <si>
    <t>CNR_TAP</t>
  </si>
  <si>
    <t>TR1</t>
  </si>
  <si>
    <t>ELYRIA_H</t>
  </si>
  <si>
    <t>ELY_H_LD</t>
  </si>
  <si>
    <t>ELYRIAF2</t>
  </si>
  <si>
    <t>ELYF2_LD</t>
  </si>
  <si>
    <t>FIRSTSL2</t>
  </si>
  <si>
    <t>SHELBYLD</t>
  </si>
  <si>
    <t>REDMAN</t>
  </si>
  <si>
    <t>TR2</t>
  </si>
  <si>
    <t>SHEWANGO</t>
  </si>
  <si>
    <t>SHEW_LD</t>
  </si>
  <si>
    <t>ELYF1_LD</t>
  </si>
  <si>
    <t>MOUN ME</t>
  </si>
  <si>
    <t>MOB10LD</t>
  </si>
  <si>
    <t>ROYAL_G</t>
  </si>
  <si>
    <t>RYL_G_LD</t>
  </si>
  <si>
    <t>ROLL PE</t>
  </si>
  <si>
    <t>AIRGAS</t>
  </si>
  <si>
    <t>ENOLATP</t>
  </si>
  <si>
    <t>HAMPDEN</t>
  </si>
  <si>
    <t>HAMPLOAD</t>
  </si>
  <si>
    <t>MECHANIC</t>
  </si>
  <si>
    <t>MILTON</t>
  </si>
  <si>
    <t>LEW1LOAD</t>
  </si>
  <si>
    <t>CLI1LOAD</t>
  </si>
  <si>
    <t>MILVLOAD</t>
  </si>
  <si>
    <t>LEW2LOAD</t>
  </si>
  <si>
    <t>MT ALLEN</t>
  </si>
  <si>
    <t>ROSSMOYN</t>
  </si>
  <si>
    <t>SHEELYLN</t>
  </si>
  <si>
    <t>CUST2_LD</t>
  </si>
  <si>
    <t>CUST1_LD</t>
  </si>
  <si>
    <t>SOMECH</t>
  </si>
  <si>
    <t>TR2LOAD</t>
  </si>
  <si>
    <t>TR1LOAD</t>
  </si>
  <si>
    <t>WERTZVIL</t>
  </si>
  <si>
    <t>MACNEW_T</t>
  </si>
  <si>
    <t>LEVITTOW</t>
  </si>
  <si>
    <t>MARIONSP</t>
  </si>
  <si>
    <t>MARIONDR</t>
  </si>
  <si>
    <t>T-10</t>
  </si>
  <si>
    <t>T-20</t>
  </si>
  <si>
    <t>SILVLKSP</t>
  </si>
  <si>
    <t>SUMMITSP</t>
  </si>
  <si>
    <t>NEWARK</t>
  </si>
  <si>
    <t>LD1_LD</t>
  </si>
  <si>
    <t>LD3_LD</t>
  </si>
  <si>
    <t>LD2_LD</t>
  </si>
  <si>
    <t>NJTMEADO</t>
  </si>
  <si>
    <t>EASTTEMP</t>
  </si>
  <si>
    <t>WESTTEMP</t>
  </si>
  <si>
    <t>NORTHASP</t>
  </si>
  <si>
    <t>PLAINSBU</t>
  </si>
  <si>
    <t>SCHALKSP</t>
  </si>
  <si>
    <t>WOODBRID</t>
  </si>
  <si>
    <t>PEP</t>
  </si>
  <si>
    <t>BC</t>
  </si>
  <si>
    <t>PE</t>
  </si>
  <si>
    <t>BETSYLAY</t>
  </si>
  <si>
    <t>18 KV</t>
  </si>
  <si>
    <t>ATR31 04</t>
  </si>
  <si>
    <t>QUINTON</t>
  </si>
  <si>
    <t>QUIN_SLR</t>
  </si>
  <si>
    <t>BOOTJACK</t>
  </si>
  <si>
    <t>BULLITST</t>
  </si>
  <si>
    <t>RIVERSID</t>
  </si>
  <si>
    <t>GEN 04</t>
  </si>
  <si>
    <t>PERRYMAN</t>
  </si>
  <si>
    <t>CT 2</t>
  </si>
  <si>
    <t>ATR32 04</t>
  </si>
  <si>
    <t>FIVEWORK</t>
  </si>
  <si>
    <t>CHURCH</t>
  </si>
  <si>
    <t>SUNFISH</t>
  </si>
  <si>
    <t>ASHTABUL</t>
  </si>
  <si>
    <t>500_AT</t>
  </si>
  <si>
    <t>COLUMBJC</t>
  </si>
  <si>
    <t>CDAM HYD</t>
  </si>
  <si>
    <t>MOSER</t>
  </si>
  <si>
    <t>LF1</t>
  </si>
  <si>
    <t>ARNOLDRE</t>
  </si>
  <si>
    <t>25 KV</t>
  </si>
  <si>
    <t>GREENMT</t>
  </si>
  <si>
    <t>CAPITOLH</t>
  </si>
  <si>
    <t>CENTALUM</t>
  </si>
  <si>
    <t>LD3</t>
  </si>
  <si>
    <t>LD4</t>
  </si>
  <si>
    <t>CLINCHRI</t>
  </si>
  <si>
    <t>15.5 KV</t>
  </si>
  <si>
    <t>CR3</t>
  </si>
  <si>
    <t>XF1</t>
  </si>
  <si>
    <t>XF2</t>
  </si>
  <si>
    <t>GLENLYN</t>
  </si>
  <si>
    <t>GL5</t>
  </si>
  <si>
    <t>GL6</t>
  </si>
  <si>
    <t>GMTRUCK</t>
  </si>
  <si>
    <t>GORSUCH</t>
  </si>
  <si>
    <t>AMP OHIO</t>
  </si>
  <si>
    <t>SKINFORK</t>
  </si>
  <si>
    <t>T-1</t>
  </si>
  <si>
    <t>SPRINGDA</t>
  </si>
  <si>
    <t>HS LD1</t>
  </si>
  <si>
    <t>LAKELYNN</t>
  </si>
  <si>
    <t>SS LOAD</t>
  </si>
  <si>
    <t>T72</t>
  </si>
  <si>
    <t>HS LD2</t>
  </si>
  <si>
    <t>CHESTNUT</t>
  </si>
  <si>
    <t>BETHSTL</t>
  </si>
  <si>
    <t>LD1</t>
  </si>
  <si>
    <t>WC-3</t>
  </si>
  <si>
    <t>TR71 12</t>
  </si>
  <si>
    <t>TR72 12</t>
  </si>
  <si>
    <t>TR73 12</t>
  </si>
  <si>
    <t>TR74 12</t>
  </si>
  <si>
    <t>FREEDOM1</t>
  </si>
  <si>
    <t>SSLOAD</t>
  </si>
  <si>
    <t>HUNTMNDP</t>
  </si>
  <si>
    <t>NORTHST</t>
  </si>
  <si>
    <t>G1</t>
  </si>
  <si>
    <t>G2</t>
  </si>
  <si>
    <t>IRA</t>
  </si>
  <si>
    <t>LAKESHOR</t>
  </si>
  <si>
    <t>EMD</t>
  </si>
  <si>
    <t>LS18</t>
  </si>
  <si>
    <t>CMBG LEE</t>
  </si>
  <si>
    <t>BRKLY LD</t>
  </si>
  <si>
    <t>GERMANTO</t>
  </si>
  <si>
    <t>YRK MBL</t>
  </si>
  <si>
    <t>LEESPORT</t>
  </si>
  <si>
    <t>RYL G LD</t>
  </si>
  <si>
    <t>NBOYERTO</t>
  </si>
  <si>
    <t>ROLLINGH</t>
  </si>
  <si>
    <t>WILLGROV</t>
  </si>
  <si>
    <t>WSHO2LD</t>
  </si>
  <si>
    <t>WSHO1LD</t>
  </si>
  <si>
    <t>MECH1LD</t>
  </si>
  <si>
    <t>MECH2LD</t>
  </si>
  <si>
    <t>13KV B</t>
  </si>
  <si>
    <t>13KV A</t>
  </si>
  <si>
    <t>LOADT-1</t>
  </si>
  <si>
    <t>LOADT-2</t>
  </si>
  <si>
    <t>NEWMILFR</t>
  </si>
  <si>
    <t>T30</t>
  </si>
  <si>
    <t>T40</t>
  </si>
  <si>
    <t>PVSC</t>
  </si>
  <si>
    <t>T10LD</t>
  </si>
  <si>
    <t>DOVER 1</t>
  </si>
  <si>
    <t>DOVER 2</t>
  </si>
  <si>
    <t>GLEN LYN 5-6</t>
  </si>
  <si>
    <t>OVEC</t>
  </si>
  <si>
    <t>The changes below will be effective on December 1, 2018 as part of the OVEC Integration:</t>
  </si>
  <si>
    <t>Aggregates Added</t>
  </si>
  <si>
    <t>CLIFTYCR</t>
  </si>
  <si>
    <t xml:space="preserve">15.5 KV </t>
  </si>
  <si>
    <t>CC1</t>
  </si>
  <si>
    <t>CC2</t>
  </si>
  <si>
    <t>CC3</t>
  </si>
  <si>
    <t>CC4</t>
  </si>
  <si>
    <t>CC5</t>
  </si>
  <si>
    <t>CC6</t>
  </si>
  <si>
    <t>KYGERCRE</t>
  </si>
  <si>
    <t>KY1</t>
  </si>
  <si>
    <t>KY2</t>
  </si>
  <si>
    <t>KY3</t>
  </si>
  <si>
    <t>KY4</t>
  </si>
  <si>
    <t>KY5</t>
  </si>
  <si>
    <t xml:space="preserve">DOEX530 </t>
  </si>
  <si>
    <t xml:space="preserve">345 KV  </t>
  </si>
  <si>
    <t>LOAD</t>
  </si>
  <si>
    <t>CLFTYAEP</t>
  </si>
  <si>
    <t>UN2</t>
  </si>
  <si>
    <t>UN3</t>
  </si>
  <si>
    <t>UN4</t>
  </si>
  <si>
    <t>UN1</t>
  </si>
  <si>
    <t>UN6</t>
  </si>
  <si>
    <t>UN5</t>
  </si>
  <si>
    <t>KYGERAEP</t>
  </si>
  <si>
    <t>CLIFTY CREEK 1</t>
  </si>
  <si>
    <t>CLIFTY CREEK 2</t>
  </si>
  <si>
    <t>CLIFTY CREEK 3</t>
  </si>
  <si>
    <t>CLIFTY CREEK 4</t>
  </si>
  <si>
    <t>CLIFTY CREEK 5</t>
  </si>
  <si>
    <t>CLIFTY CREEK 6</t>
  </si>
  <si>
    <t>KYGER CREEK 1</t>
  </si>
  <si>
    <t>KYGER CREEK 2</t>
  </si>
  <si>
    <t>KYGER CREEK 3</t>
  </si>
  <si>
    <t>KYGER CREEK 4</t>
  </si>
  <si>
    <t>KYGER CREEK 5</t>
  </si>
  <si>
    <t>RESIDUAL_METERED_EDC Added</t>
  </si>
  <si>
    <t>OVEC_RESID_AGG</t>
  </si>
  <si>
    <t>ENERGY TRANSMISSION ZONE Added</t>
  </si>
  <si>
    <t>Interface Deleted</t>
  </si>
  <si>
    <t>OVEC (PRE-PJM)</t>
  </si>
  <si>
    <t>ATSI</t>
  </si>
  <si>
    <t>Pnodes in previous day, but not in check day</t>
  </si>
  <si>
    <t>Pnodes in check day, but not in previous day</t>
  </si>
  <si>
    <t>AGGREGATE</t>
  </si>
  <si>
    <t>GLEN</t>
  </si>
  <si>
    <t>LYN</t>
  </si>
  <si>
    <t>GEN</t>
  </si>
  <si>
    <t>CMBG</t>
  </si>
  <si>
    <t>LEE</t>
  </si>
  <si>
    <t>WILL</t>
  </si>
  <si>
    <t>ARLI</t>
  </si>
  <si>
    <t>MOUN</t>
  </si>
  <si>
    <t>MT</t>
  </si>
  <si>
    <t>ALLEN</t>
  </si>
  <si>
    <t>ROLL</t>
  </si>
  <si>
    <t>ITAS</t>
  </si>
  <si>
    <t>AURO</t>
  </si>
  <si>
    <t>GREE</t>
  </si>
  <si>
    <t>BRIG</t>
  </si>
  <si>
    <t>New PnodeIDs</t>
  </si>
  <si>
    <t>Deleted PnodeIDs</t>
  </si>
  <si>
    <t>Matches?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</si>
</sst>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1D1B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5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0" fontId="0" fillId="0" borderId="0" xfId="0" applyBorder="1"/>
    <xf numFmtId="0" fontId="25" fillId="0" borderId="0" xfId="0" applyFont="1"/>
    <xf numFmtId="49" fontId="0" fillId="0" borderId="0" xfId="0" applyNumberFormat="1" applyFill="1"/>
    <xf numFmtId="49" fontId="0" fillId="0" borderId="0" xfId="0" applyNumberFormat="1" applyFill="1" applyBorder="1"/>
    <xf numFmtId="49" fontId="5" fillId="0" borderId="0" xfId="0" applyNumberFormat="1" applyFont="1" applyFill="1"/>
    <xf numFmtId="0" fontId="0" fillId="0" borderId="0" xfId="0"/>
    <xf numFmtId="0" fontId="0" fillId="0" borderId="0" xfId="0" applyBorder="1"/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0" fillId="0" borderId="0" xfId="0"/>
    <xf numFmtId="0" fontId="5" fillId="0" borderId="0" xfId="0" applyFont="1"/>
    <xf numFmtId="0" fontId="6" fillId="0" borderId="0" xfId="3" applyFont="1" applyFill="1" applyAlignment="1">
      <alignment horizontal="left"/>
    </xf>
    <xf numFmtId="0" fontId="6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left"/>
    </xf>
    <xf numFmtId="0" fontId="0" fillId="0" borderId="0" xfId="0"/>
    <xf numFmtId="0" fontId="5" fillId="0" borderId="0" xfId="0" applyFont="1"/>
    <xf numFmtId="0" fontId="6" fillId="0" borderId="0" xfId="3" applyFont="1" applyFill="1" applyAlignment="1">
      <alignment horizontal="left"/>
    </xf>
    <xf numFmtId="0" fontId="6" fillId="0" borderId="0" xfId="1" applyFont="1" applyFill="1" applyAlignment="1">
      <alignment horizontal="left"/>
    </xf>
    <xf numFmtId="49" fontId="4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horizontal="left"/>
    </xf>
    <xf numFmtId="0" fontId="27" fillId="0" borderId="0" xfId="0" applyFont="1"/>
    <xf numFmtId="0" fontId="2" fillId="0" borderId="0" xfId="0" applyFont="1" applyAlignment="1">
      <alignment horizontal="center"/>
    </xf>
    <xf numFmtId="0" fontId="26" fillId="34" borderId="0" xfId="0" applyFont="1" applyFill="1" applyAlignment="1">
      <alignment horizontal="center"/>
    </xf>
    <xf numFmtId="16" fontId="0" fillId="0" borderId="0" xfId="0" applyNumberFormat="1"/>
    <xf numFmtId="0" fontId="0" fillId="0" borderId="0" xfId="0" applyNumberFormat="1" applyFont="1"/>
    <xf numFmtId="49" fontId="0" fillId="0" borderId="0" xfId="0" applyNumberFormat="1" applyFont="1"/>
    <xf numFmtId="0" fontId="0" fillId="0" borderId="0" xfId="0" applyFont="1"/>
    <xf numFmtId="49" fontId="1" fillId="0" borderId="0" xfId="0" applyNumberFormat="1" applyFont="1"/>
  </cellXfs>
  <cellStyles count="56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3 2" xfId="55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77"/>
  <sheetViews>
    <sheetView tabSelected="1" workbookViewId="0"/>
  </sheetViews>
  <sheetFormatPr defaultRowHeight="15" x14ac:dyDescent="0.25"/>
  <cols>
    <col min="1" max="1" width="18.7109375" bestFit="1" customWidth="1"/>
    <col min="2" max="2" width="16.85546875" bestFit="1" customWidth="1"/>
    <col min="3" max="3" width="12" bestFit="1" customWidth="1"/>
    <col min="4" max="4" width="7.85546875" bestFit="1" customWidth="1"/>
    <col min="5" max="5" width="11.42578125" bestFit="1" customWidth="1"/>
    <col min="6" max="6" width="11.85546875" bestFit="1" customWidth="1"/>
    <col min="7" max="7" width="11" bestFit="1" customWidth="1"/>
    <col min="8" max="8" width="12" bestFit="1" customWidth="1"/>
    <col min="9" max="9" width="7.85546875" bestFit="1" customWidth="1"/>
    <col min="10" max="10" width="11" bestFit="1" customWidth="1"/>
    <col min="11" max="11" width="41" bestFit="1" customWidth="1"/>
    <col min="12" max="13" width="11" bestFit="1" customWidth="1"/>
    <col min="19" max="19" width="11" bestFit="1" customWidth="1"/>
    <col min="21" max="21" width="11" bestFit="1" customWidth="1"/>
    <col min="23" max="23" width="9.28515625" bestFit="1" customWidth="1"/>
  </cols>
  <sheetData>
    <row r="2" spans="1:20" x14ac:dyDescent="0.25">
      <c r="A2" s="48" t="s">
        <v>69</v>
      </c>
      <c r="B2" s="48"/>
      <c r="C2" s="48"/>
      <c r="D2" s="48"/>
      <c r="E2" s="48"/>
    </row>
    <row r="5" spans="1:20" x14ac:dyDescent="0.25">
      <c r="A5" s="1" t="s">
        <v>0</v>
      </c>
    </row>
    <row r="6" spans="1:20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  <c r="I6" s="41"/>
      <c r="K6" s="41"/>
      <c r="T6" s="16"/>
    </row>
    <row r="7" spans="1:20" x14ac:dyDescent="0.25">
      <c r="A7">
        <v>2155501915</v>
      </c>
      <c r="B7" s="16" t="s">
        <v>12</v>
      </c>
      <c r="C7" s="16" t="s">
        <v>88</v>
      </c>
      <c r="D7" s="16" t="s">
        <v>22</v>
      </c>
      <c r="E7" s="16" t="s">
        <v>29</v>
      </c>
      <c r="F7" s="17"/>
      <c r="G7" s="17"/>
      <c r="H7" s="17"/>
      <c r="I7" s="16"/>
      <c r="J7" s="17"/>
      <c r="K7" s="16"/>
      <c r="O7" s="50"/>
      <c r="S7" s="17"/>
      <c r="T7" s="17"/>
    </row>
    <row r="8" spans="1:20" x14ac:dyDescent="0.25">
      <c r="A8">
        <v>2155502064</v>
      </c>
      <c r="B8" s="16" t="s">
        <v>12</v>
      </c>
      <c r="C8" s="16" t="s">
        <v>99</v>
      </c>
      <c r="D8" s="16" t="s">
        <v>52</v>
      </c>
      <c r="E8" s="16" t="s">
        <v>100</v>
      </c>
      <c r="F8" s="17"/>
      <c r="G8" s="17"/>
      <c r="H8" s="17"/>
      <c r="I8" s="16"/>
      <c r="J8" s="17"/>
      <c r="K8" s="16"/>
      <c r="L8" s="15"/>
      <c r="S8" s="17"/>
      <c r="T8" s="17"/>
    </row>
    <row r="9" spans="1:20" x14ac:dyDescent="0.25">
      <c r="A9">
        <v>32410983</v>
      </c>
      <c r="B9" s="16" t="s">
        <v>12</v>
      </c>
      <c r="C9" s="16" t="s">
        <v>104</v>
      </c>
      <c r="D9" s="16" t="s">
        <v>22</v>
      </c>
      <c r="E9" s="16" t="s">
        <v>23</v>
      </c>
      <c r="F9" s="17"/>
      <c r="G9" s="17"/>
      <c r="H9" s="17"/>
      <c r="I9" s="16"/>
      <c r="J9" s="17"/>
      <c r="K9" s="16"/>
      <c r="L9" s="15"/>
      <c r="S9" s="17"/>
      <c r="T9" s="17"/>
    </row>
    <row r="10" spans="1:20" x14ac:dyDescent="0.25">
      <c r="A10">
        <v>32410985</v>
      </c>
      <c r="B10" s="16" t="s">
        <v>12</v>
      </c>
      <c r="C10" s="16" t="s">
        <v>104</v>
      </c>
      <c r="D10" s="16" t="s">
        <v>22</v>
      </c>
      <c r="E10" s="16" t="s">
        <v>29</v>
      </c>
      <c r="F10" s="17"/>
      <c r="G10" s="17"/>
      <c r="H10" s="17"/>
      <c r="I10" s="16"/>
      <c r="J10" s="17"/>
      <c r="K10" s="16"/>
      <c r="L10" s="15"/>
      <c r="S10" s="17"/>
      <c r="T10" s="17"/>
    </row>
    <row r="11" spans="1:20" x14ac:dyDescent="0.25">
      <c r="A11">
        <v>2155501907</v>
      </c>
      <c r="B11" s="16" t="s">
        <v>12</v>
      </c>
      <c r="C11" s="16" t="s">
        <v>107</v>
      </c>
      <c r="D11" s="16" t="s">
        <v>22</v>
      </c>
      <c r="E11" s="16" t="s">
        <v>29</v>
      </c>
      <c r="F11" s="17"/>
      <c r="G11" s="17"/>
      <c r="H11" s="17"/>
      <c r="I11" s="16"/>
      <c r="J11" s="17"/>
      <c r="K11" s="16"/>
      <c r="L11" s="15"/>
      <c r="S11" s="17"/>
      <c r="T11" s="41"/>
    </row>
    <row r="12" spans="1:20" x14ac:dyDescent="0.25">
      <c r="A12">
        <v>2155501908</v>
      </c>
      <c r="B12" s="16" t="s">
        <v>12</v>
      </c>
      <c r="C12" s="16" t="s">
        <v>107</v>
      </c>
      <c r="D12" s="16" t="s">
        <v>22</v>
      </c>
      <c r="E12" s="16" t="s">
        <v>108</v>
      </c>
      <c r="F12" s="17"/>
      <c r="G12" s="17"/>
      <c r="H12" s="17"/>
      <c r="I12" s="16"/>
      <c r="J12" s="17"/>
      <c r="K12" s="16"/>
      <c r="L12" s="15"/>
      <c r="S12" s="17"/>
      <c r="T12" s="41"/>
    </row>
    <row r="13" spans="1:20" x14ac:dyDescent="0.25">
      <c r="A13">
        <v>2155501909</v>
      </c>
      <c r="B13" s="16" t="s">
        <v>12</v>
      </c>
      <c r="C13" s="16" t="s">
        <v>109</v>
      </c>
      <c r="D13" s="16" t="s">
        <v>19</v>
      </c>
      <c r="E13" s="16" t="s">
        <v>29</v>
      </c>
      <c r="F13" s="17"/>
      <c r="G13" s="17"/>
      <c r="H13" s="17"/>
      <c r="I13" s="16"/>
      <c r="J13" s="17"/>
      <c r="K13" s="16"/>
      <c r="L13" s="15"/>
      <c r="S13" s="17"/>
      <c r="T13" s="41"/>
    </row>
    <row r="14" spans="1:20" x14ac:dyDescent="0.25">
      <c r="A14">
        <v>2155501906</v>
      </c>
      <c r="B14" s="16" t="s">
        <v>12</v>
      </c>
      <c r="C14" s="16" t="s">
        <v>110</v>
      </c>
      <c r="D14" s="16" t="s">
        <v>22</v>
      </c>
      <c r="E14" s="16" t="s">
        <v>23</v>
      </c>
      <c r="F14" s="17"/>
      <c r="G14" s="17"/>
      <c r="H14" s="17"/>
      <c r="I14" s="16"/>
      <c r="J14" s="17"/>
      <c r="K14" s="16"/>
      <c r="L14" s="15"/>
      <c r="S14" s="17"/>
      <c r="T14" s="41"/>
    </row>
    <row r="15" spans="1:20" x14ac:dyDescent="0.25">
      <c r="A15">
        <v>2155501904</v>
      </c>
      <c r="B15" s="16" t="s">
        <v>12</v>
      </c>
      <c r="C15" s="16" t="s">
        <v>111</v>
      </c>
      <c r="D15" s="16" t="s">
        <v>19</v>
      </c>
      <c r="E15" s="16" t="s">
        <v>23</v>
      </c>
      <c r="F15" s="17"/>
      <c r="G15" s="17"/>
      <c r="H15" s="17"/>
      <c r="I15" s="16"/>
      <c r="J15" s="17"/>
      <c r="K15" s="16"/>
      <c r="L15" s="15"/>
      <c r="S15" s="17"/>
      <c r="T15" s="41"/>
    </row>
    <row r="16" spans="1:20" x14ac:dyDescent="0.25">
      <c r="A16">
        <v>2155501905</v>
      </c>
      <c r="B16" s="16" t="s">
        <v>12</v>
      </c>
      <c r="C16" s="16" t="s">
        <v>111</v>
      </c>
      <c r="D16" s="16" t="s">
        <v>19</v>
      </c>
      <c r="E16" s="16" t="s">
        <v>29</v>
      </c>
      <c r="F16" s="17"/>
      <c r="G16" s="17"/>
      <c r="H16" s="17"/>
      <c r="I16" s="16"/>
      <c r="J16" s="17"/>
      <c r="K16" s="16"/>
      <c r="L16" s="15"/>
      <c r="S16" s="17"/>
      <c r="T16" s="17"/>
    </row>
    <row r="17" spans="1:20" x14ac:dyDescent="0.25">
      <c r="A17">
        <v>2155501901</v>
      </c>
      <c r="B17" s="16" t="s">
        <v>12</v>
      </c>
      <c r="C17" s="16" t="s">
        <v>112</v>
      </c>
      <c r="D17" s="16" t="s">
        <v>19</v>
      </c>
      <c r="E17" s="16" t="s">
        <v>113</v>
      </c>
      <c r="F17" s="17"/>
      <c r="G17" s="17"/>
      <c r="H17" s="17"/>
      <c r="I17" s="16"/>
      <c r="J17" s="17"/>
      <c r="K17" s="16"/>
      <c r="L17" s="15"/>
      <c r="S17" s="17"/>
      <c r="T17" s="17"/>
    </row>
    <row r="18" spans="1:20" x14ac:dyDescent="0.25">
      <c r="A18">
        <v>2155501900</v>
      </c>
      <c r="B18" s="16" t="s">
        <v>12</v>
      </c>
      <c r="C18" s="16" t="s">
        <v>112</v>
      </c>
      <c r="D18" s="16" t="s">
        <v>19</v>
      </c>
      <c r="E18" s="16" t="s">
        <v>23</v>
      </c>
      <c r="F18" s="17"/>
      <c r="G18" s="17"/>
      <c r="H18" s="17"/>
      <c r="I18" s="16"/>
      <c r="J18" s="17"/>
      <c r="K18" s="16"/>
      <c r="L18" s="15"/>
      <c r="S18" s="17"/>
      <c r="T18" s="17"/>
    </row>
    <row r="19" spans="1:20" x14ac:dyDescent="0.25">
      <c r="A19">
        <v>2155501899</v>
      </c>
      <c r="B19" s="16" t="s">
        <v>12</v>
      </c>
      <c r="C19" s="16" t="s">
        <v>112</v>
      </c>
      <c r="D19" s="16" t="s">
        <v>19</v>
      </c>
      <c r="E19" s="16" t="s">
        <v>29</v>
      </c>
      <c r="F19" s="17"/>
      <c r="G19" s="17"/>
      <c r="H19" s="17"/>
      <c r="I19" s="16"/>
      <c r="J19" s="17"/>
      <c r="K19" s="16"/>
      <c r="L19" s="15"/>
      <c r="S19" s="17"/>
      <c r="T19" s="41"/>
    </row>
    <row r="20" spans="1:20" x14ac:dyDescent="0.25">
      <c r="A20">
        <v>2155501922</v>
      </c>
      <c r="B20" s="16" t="s">
        <v>12</v>
      </c>
      <c r="C20" s="16" t="s">
        <v>114</v>
      </c>
      <c r="D20" s="16" t="s">
        <v>22</v>
      </c>
      <c r="E20" s="16" t="s">
        <v>115</v>
      </c>
      <c r="F20" s="17"/>
      <c r="G20" s="17"/>
      <c r="H20" s="17"/>
      <c r="I20" s="16"/>
      <c r="J20" s="17"/>
      <c r="K20" s="16"/>
      <c r="L20" s="15"/>
      <c r="S20" s="17"/>
      <c r="T20" s="17"/>
    </row>
    <row r="21" spans="1:20" x14ac:dyDescent="0.25">
      <c r="A21">
        <v>2155501898</v>
      </c>
      <c r="B21" s="16" t="s">
        <v>12</v>
      </c>
      <c r="C21" s="16" t="s">
        <v>116</v>
      </c>
      <c r="D21" s="16" t="s">
        <v>19</v>
      </c>
      <c r="E21" s="16" t="s">
        <v>32</v>
      </c>
      <c r="F21" s="17"/>
      <c r="G21" s="17"/>
      <c r="H21" s="17"/>
      <c r="I21" s="16"/>
      <c r="J21" s="17"/>
      <c r="K21" s="16"/>
      <c r="L21" s="15"/>
      <c r="S21" s="17"/>
      <c r="T21" s="41"/>
    </row>
    <row r="22" spans="1:20" x14ac:dyDescent="0.25">
      <c r="A22">
        <v>2155501911</v>
      </c>
      <c r="B22" s="16" t="s">
        <v>12</v>
      </c>
      <c r="C22" s="16" t="s">
        <v>117</v>
      </c>
      <c r="D22" s="16" t="s">
        <v>22</v>
      </c>
      <c r="E22" s="16" t="s">
        <v>35</v>
      </c>
      <c r="F22" s="17"/>
      <c r="G22" s="17"/>
      <c r="H22" s="17"/>
      <c r="I22" s="16"/>
      <c r="J22" s="17"/>
      <c r="K22" s="16"/>
      <c r="L22" s="15"/>
      <c r="S22" s="17"/>
      <c r="T22" s="41"/>
    </row>
    <row r="23" spans="1:20" x14ac:dyDescent="0.25">
      <c r="A23">
        <v>2155501912</v>
      </c>
      <c r="B23" s="16" t="s">
        <v>12</v>
      </c>
      <c r="C23" s="16" t="s">
        <v>117</v>
      </c>
      <c r="D23" s="16" t="s">
        <v>33</v>
      </c>
      <c r="E23" s="16" t="s">
        <v>36</v>
      </c>
      <c r="F23" s="17"/>
      <c r="G23" s="17"/>
      <c r="H23" s="17"/>
      <c r="I23" s="16"/>
      <c r="J23" s="17"/>
      <c r="K23" s="16"/>
      <c r="L23" s="15"/>
      <c r="S23" s="17"/>
      <c r="T23" s="17"/>
    </row>
    <row r="24" spans="1:20" x14ac:dyDescent="0.25">
      <c r="A24">
        <v>2155501913</v>
      </c>
      <c r="B24" s="16" t="s">
        <v>12</v>
      </c>
      <c r="C24" s="16" t="s">
        <v>118</v>
      </c>
      <c r="D24" s="16" t="s">
        <v>22</v>
      </c>
      <c r="E24" s="16" t="s">
        <v>29</v>
      </c>
      <c r="F24" s="17"/>
      <c r="G24" s="17"/>
      <c r="H24" s="17"/>
      <c r="I24" s="16"/>
      <c r="J24" s="17"/>
      <c r="K24" s="16"/>
      <c r="L24" s="15"/>
      <c r="S24" s="17"/>
      <c r="T24" s="17"/>
    </row>
    <row r="25" spans="1:20" x14ac:dyDescent="0.25">
      <c r="A25">
        <v>2155501914</v>
      </c>
      <c r="B25" s="16" t="s">
        <v>12</v>
      </c>
      <c r="C25" s="16" t="s">
        <v>118</v>
      </c>
      <c r="D25" s="16" t="s">
        <v>22</v>
      </c>
      <c r="E25" s="16" t="s">
        <v>32</v>
      </c>
      <c r="F25" s="17"/>
      <c r="G25" s="17"/>
      <c r="H25" s="17"/>
      <c r="I25" s="16"/>
      <c r="J25" s="17"/>
      <c r="K25" s="16"/>
      <c r="L25" s="15"/>
      <c r="S25" s="17"/>
      <c r="T25" s="41"/>
    </row>
    <row r="26" spans="1:20" x14ac:dyDescent="0.25">
      <c r="A26">
        <v>2155501902</v>
      </c>
      <c r="B26" s="16" t="s">
        <v>12</v>
      </c>
      <c r="C26" s="16" t="s">
        <v>119</v>
      </c>
      <c r="D26" s="16" t="s">
        <v>19</v>
      </c>
      <c r="E26" s="16" t="s">
        <v>23</v>
      </c>
      <c r="F26" s="17"/>
      <c r="G26" s="17"/>
      <c r="H26" s="17"/>
      <c r="I26" s="16"/>
      <c r="J26" s="17"/>
      <c r="K26" s="16"/>
      <c r="L26" s="15"/>
      <c r="S26" s="17"/>
      <c r="T26" s="41"/>
    </row>
    <row r="27" spans="1:20" x14ac:dyDescent="0.25">
      <c r="A27">
        <v>2155501903</v>
      </c>
      <c r="B27" s="16" t="s">
        <v>12</v>
      </c>
      <c r="C27" s="16" t="s">
        <v>119</v>
      </c>
      <c r="D27" s="16" t="s">
        <v>19</v>
      </c>
      <c r="E27" s="16" t="s">
        <v>120</v>
      </c>
      <c r="F27" s="17"/>
      <c r="G27" s="17"/>
      <c r="H27" s="17"/>
      <c r="I27" s="16"/>
      <c r="J27" s="17"/>
      <c r="K27" s="16"/>
      <c r="L27" s="15"/>
      <c r="S27" s="17"/>
      <c r="T27" s="41"/>
    </row>
    <row r="28" spans="1:20" x14ac:dyDescent="0.25">
      <c r="A28">
        <v>2155501893</v>
      </c>
      <c r="B28" s="16" t="s">
        <v>12</v>
      </c>
      <c r="C28" s="16" t="s">
        <v>121</v>
      </c>
      <c r="D28" s="16" t="s">
        <v>122</v>
      </c>
      <c r="E28" s="16" t="s">
        <v>35</v>
      </c>
      <c r="F28" s="17"/>
      <c r="G28" s="17"/>
      <c r="H28" s="17"/>
      <c r="I28" s="16"/>
      <c r="J28" s="17"/>
      <c r="K28" s="16"/>
      <c r="L28" s="15"/>
      <c r="S28" s="17"/>
      <c r="T28" s="41"/>
    </row>
    <row r="29" spans="1:20" x14ac:dyDescent="0.25">
      <c r="A29">
        <v>2155501920</v>
      </c>
      <c r="B29" s="16" t="s">
        <v>12</v>
      </c>
      <c r="C29" s="16" t="s">
        <v>123</v>
      </c>
      <c r="D29" s="16" t="s">
        <v>19</v>
      </c>
      <c r="E29" s="16" t="s">
        <v>124</v>
      </c>
      <c r="F29" s="17"/>
      <c r="G29" s="17"/>
      <c r="H29" s="17"/>
      <c r="I29" s="16"/>
      <c r="J29" s="17"/>
      <c r="K29" s="16"/>
      <c r="L29" s="15"/>
      <c r="S29" s="17"/>
      <c r="T29" s="41"/>
    </row>
    <row r="30" spans="1:20" x14ac:dyDescent="0.25">
      <c r="A30">
        <v>2155501934</v>
      </c>
      <c r="B30" s="16" t="s">
        <v>360</v>
      </c>
      <c r="C30" s="16" t="s">
        <v>92</v>
      </c>
      <c r="D30" s="16" t="s">
        <v>19</v>
      </c>
      <c r="E30" s="16" t="s">
        <v>93</v>
      </c>
      <c r="F30" s="17"/>
      <c r="G30" s="17"/>
      <c r="H30" s="17"/>
      <c r="I30" s="16"/>
      <c r="J30" s="17"/>
      <c r="K30" s="16"/>
      <c r="L30" s="15"/>
      <c r="S30" s="17"/>
      <c r="T30" s="41"/>
    </row>
    <row r="31" spans="1:20" x14ac:dyDescent="0.25">
      <c r="A31">
        <v>2155501935</v>
      </c>
      <c r="B31" s="16" t="s">
        <v>360</v>
      </c>
      <c r="C31" s="16" t="s">
        <v>165</v>
      </c>
      <c r="D31" s="16" t="s">
        <v>19</v>
      </c>
      <c r="E31" s="16" t="s">
        <v>166</v>
      </c>
      <c r="F31" s="17"/>
      <c r="G31" s="17"/>
      <c r="H31" s="17"/>
      <c r="I31" s="16"/>
      <c r="J31" s="17"/>
      <c r="K31" s="16"/>
      <c r="L31" s="15"/>
      <c r="S31" s="17"/>
      <c r="T31" s="41"/>
    </row>
    <row r="32" spans="1:20" x14ac:dyDescent="0.25">
      <c r="A32">
        <v>2155501938</v>
      </c>
      <c r="B32" s="16" t="s">
        <v>360</v>
      </c>
      <c r="C32" s="16" t="s">
        <v>167</v>
      </c>
      <c r="D32" s="16" t="s">
        <v>22</v>
      </c>
      <c r="E32" s="16" t="s">
        <v>168</v>
      </c>
      <c r="F32" s="17"/>
      <c r="G32" s="17"/>
      <c r="H32" s="17"/>
      <c r="I32" s="16"/>
      <c r="J32" s="17"/>
      <c r="K32" s="16"/>
      <c r="L32" s="15"/>
      <c r="S32" s="17"/>
      <c r="T32" s="41"/>
    </row>
    <row r="33" spans="1:20" x14ac:dyDescent="0.25">
      <c r="A33">
        <v>2155501942</v>
      </c>
      <c r="B33" s="16" t="s">
        <v>360</v>
      </c>
      <c r="C33" s="16" t="s">
        <v>169</v>
      </c>
      <c r="D33" s="16" t="s">
        <v>19</v>
      </c>
      <c r="E33" s="16" t="s">
        <v>170</v>
      </c>
      <c r="F33" s="17"/>
      <c r="G33" s="17"/>
      <c r="H33" s="17"/>
      <c r="I33" s="16"/>
      <c r="J33" s="17"/>
      <c r="K33" s="16"/>
      <c r="L33" s="15"/>
      <c r="S33" s="17"/>
      <c r="T33" s="41"/>
    </row>
    <row r="34" spans="1:20" x14ac:dyDescent="0.25">
      <c r="A34">
        <v>2155501933</v>
      </c>
      <c r="B34" s="16" t="s">
        <v>360</v>
      </c>
      <c r="C34" s="16" t="s">
        <v>171</v>
      </c>
      <c r="D34" s="16" t="s">
        <v>19</v>
      </c>
      <c r="E34" s="16" t="s">
        <v>172</v>
      </c>
      <c r="F34" s="17"/>
      <c r="G34" s="17"/>
      <c r="H34" s="17"/>
      <c r="I34" s="16"/>
      <c r="J34" s="17"/>
      <c r="K34" s="16"/>
      <c r="L34" s="15"/>
      <c r="S34" s="17"/>
      <c r="T34" s="41"/>
    </row>
    <row r="35" spans="1:20" x14ac:dyDescent="0.25">
      <c r="A35">
        <v>2155501939</v>
      </c>
      <c r="B35" s="16" t="s">
        <v>360</v>
      </c>
      <c r="C35" s="16" t="s">
        <v>173</v>
      </c>
      <c r="D35" s="16" t="s">
        <v>22</v>
      </c>
      <c r="E35" s="16" t="s">
        <v>174</v>
      </c>
      <c r="F35" s="17"/>
      <c r="G35" s="17"/>
      <c r="H35" s="17"/>
      <c r="I35" s="16"/>
      <c r="J35" s="17"/>
      <c r="K35" s="16"/>
      <c r="L35" s="15"/>
      <c r="S35" s="17"/>
      <c r="T35" s="41"/>
    </row>
    <row r="36" spans="1:20" x14ac:dyDescent="0.25">
      <c r="A36">
        <v>2155501940</v>
      </c>
      <c r="B36" s="16" t="s">
        <v>360</v>
      </c>
      <c r="C36" s="16" t="s">
        <v>175</v>
      </c>
      <c r="D36" s="16" t="s">
        <v>19</v>
      </c>
      <c r="E36" s="16" t="s">
        <v>168</v>
      </c>
      <c r="F36" s="17"/>
      <c r="G36" s="17"/>
      <c r="H36" s="17"/>
      <c r="I36" s="16"/>
      <c r="J36" s="17"/>
      <c r="K36" s="16"/>
      <c r="L36" s="15"/>
      <c r="S36" s="17"/>
      <c r="T36" s="41"/>
    </row>
    <row r="37" spans="1:20" x14ac:dyDescent="0.25">
      <c r="A37">
        <v>2155501941</v>
      </c>
      <c r="B37" s="16" t="s">
        <v>360</v>
      </c>
      <c r="C37" s="16" t="s">
        <v>175</v>
      </c>
      <c r="D37" s="16" t="s">
        <v>19</v>
      </c>
      <c r="E37" s="16" t="s">
        <v>176</v>
      </c>
      <c r="F37" s="17"/>
      <c r="G37" s="17"/>
      <c r="H37" s="17"/>
      <c r="I37" s="16"/>
      <c r="J37" s="17"/>
      <c r="K37" s="16"/>
      <c r="L37" s="15"/>
      <c r="S37" s="17"/>
      <c r="T37" s="41"/>
    </row>
    <row r="38" spans="1:20" x14ac:dyDescent="0.25">
      <c r="A38">
        <v>2155501936</v>
      </c>
      <c r="B38" s="16" t="s">
        <v>360</v>
      </c>
      <c r="C38" s="16" t="s">
        <v>177</v>
      </c>
      <c r="D38" s="16" t="s">
        <v>19</v>
      </c>
      <c r="E38" s="16" t="s">
        <v>179</v>
      </c>
      <c r="F38" s="17"/>
      <c r="G38" s="17"/>
      <c r="H38" s="17"/>
      <c r="I38" s="16"/>
      <c r="J38" s="17"/>
      <c r="K38" s="16"/>
      <c r="L38" s="15"/>
      <c r="S38" s="17"/>
      <c r="T38" s="41"/>
    </row>
    <row r="39" spans="1:20" x14ac:dyDescent="0.25">
      <c r="A39">
        <v>2155501937</v>
      </c>
      <c r="B39" s="16" t="s">
        <v>360</v>
      </c>
      <c r="C39" s="16" t="s">
        <v>177</v>
      </c>
      <c r="D39" s="16" t="s">
        <v>19</v>
      </c>
      <c r="E39" s="16" t="s">
        <v>178</v>
      </c>
      <c r="F39" s="17"/>
      <c r="G39" s="17"/>
      <c r="H39" s="17"/>
      <c r="I39" s="16"/>
      <c r="J39" s="17"/>
      <c r="K39" s="16"/>
      <c r="L39" s="15"/>
      <c r="S39" s="17"/>
      <c r="T39" s="41"/>
    </row>
    <row r="40" spans="1:20" x14ac:dyDescent="0.25">
      <c r="A40">
        <v>2155501846</v>
      </c>
      <c r="B40" s="16" t="s">
        <v>224</v>
      </c>
      <c r="C40" s="16" t="s">
        <v>125</v>
      </c>
      <c r="D40" s="16" t="s">
        <v>126</v>
      </c>
      <c r="E40" s="16" t="s">
        <v>127</v>
      </c>
      <c r="F40" s="17"/>
      <c r="G40" s="17"/>
      <c r="H40" s="17"/>
      <c r="I40" s="16"/>
      <c r="J40" s="17"/>
      <c r="K40" s="16"/>
      <c r="L40" s="15"/>
      <c r="S40" s="17"/>
      <c r="T40" s="41"/>
    </row>
    <row r="41" spans="1:20" x14ac:dyDescent="0.25">
      <c r="A41">
        <v>2155501847</v>
      </c>
      <c r="B41" s="16" t="s">
        <v>224</v>
      </c>
      <c r="C41" s="16" t="s">
        <v>125</v>
      </c>
      <c r="D41" s="16" t="s">
        <v>126</v>
      </c>
      <c r="E41" s="16" t="s">
        <v>128</v>
      </c>
      <c r="F41" s="17"/>
      <c r="G41" s="17"/>
      <c r="H41" s="17"/>
      <c r="I41" s="16"/>
      <c r="J41" s="17"/>
      <c r="K41" s="16"/>
      <c r="L41" s="15"/>
      <c r="S41" s="17"/>
      <c r="T41" s="41"/>
    </row>
    <row r="42" spans="1:20" x14ac:dyDescent="0.25">
      <c r="A42">
        <v>2155501860</v>
      </c>
      <c r="B42" s="16" t="s">
        <v>13</v>
      </c>
      <c r="C42" s="16" t="s">
        <v>70</v>
      </c>
      <c r="D42" s="16" t="s">
        <v>22</v>
      </c>
      <c r="E42" s="16" t="s">
        <v>71</v>
      </c>
      <c r="F42" s="17"/>
      <c r="G42" s="17"/>
      <c r="H42" s="17"/>
      <c r="I42" s="16"/>
      <c r="J42" s="17"/>
      <c r="K42" s="16"/>
      <c r="L42" s="15"/>
      <c r="S42" s="17"/>
      <c r="T42" s="41"/>
    </row>
    <row r="43" spans="1:20" x14ac:dyDescent="0.25">
      <c r="A43">
        <v>2155501861</v>
      </c>
      <c r="B43" s="16" t="s">
        <v>13</v>
      </c>
      <c r="C43" s="16" t="s">
        <v>70</v>
      </c>
      <c r="D43" s="16" t="s">
        <v>22</v>
      </c>
      <c r="E43" s="16" t="s">
        <v>72</v>
      </c>
      <c r="F43" s="17"/>
      <c r="G43" s="17"/>
      <c r="H43" s="17"/>
      <c r="I43" s="16"/>
      <c r="J43" s="17"/>
      <c r="K43" s="16"/>
      <c r="L43" s="15"/>
      <c r="S43" s="17"/>
      <c r="T43" s="41"/>
    </row>
    <row r="44" spans="1:20" x14ac:dyDescent="0.25">
      <c r="A44">
        <v>2155501865</v>
      </c>
      <c r="B44" s="16" t="s">
        <v>13</v>
      </c>
      <c r="C44" s="16" t="s">
        <v>129</v>
      </c>
      <c r="D44" s="16" t="s">
        <v>57</v>
      </c>
      <c r="E44" s="16" t="s">
        <v>134</v>
      </c>
      <c r="F44" s="17"/>
      <c r="G44" s="17"/>
      <c r="H44" s="17"/>
      <c r="I44" s="16"/>
      <c r="J44" s="17"/>
      <c r="K44" s="16"/>
      <c r="L44" s="15"/>
      <c r="S44" s="17"/>
      <c r="T44" s="16"/>
    </row>
    <row r="45" spans="1:20" x14ac:dyDescent="0.25">
      <c r="A45">
        <v>2155501867</v>
      </c>
      <c r="B45" s="16" t="s">
        <v>13</v>
      </c>
      <c r="C45" s="16" t="s">
        <v>129</v>
      </c>
      <c r="D45" s="16" t="s">
        <v>57</v>
      </c>
      <c r="E45" s="16" t="s">
        <v>135</v>
      </c>
      <c r="F45" s="17"/>
      <c r="G45" s="17"/>
      <c r="H45" s="17"/>
      <c r="I45" s="16"/>
      <c r="J45" s="17"/>
      <c r="K45" s="16"/>
      <c r="L45" s="15"/>
      <c r="S45" s="17"/>
      <c r="T45" s="41"/>
    </row>
    <row r="46" spans="1:20" x14ac:dyDescent="0.25">
      <c r="A46">
        <v>2155502061</v>
      </c>
      <c r="B46" s="16" t="s">
        <v>13</v>
      </c>
      <c r="C46" s="16" t="s">
        <v>136</v>
      </c>
      <c r="D46" s="16" t="s">
        <v>21</v>
      </c>
      <c r="E46" s="16" t="s">
        <v>137</v>
      </c>
      <c r="F46" s="17"/>
      <c r="G46" s="17"/>
      <c r="H46" s="17"/>
      <c r="I46" s="16"/>
      <c r="J46" s="17"/>
      <c r="K46" s="16"/>
      <c r="L46" s="15"/>
      <c r="S46" s="17"/>
      <c r="T46" s="17"/>
    </row>
    <row r="47" spans="1:20" x14ac:dyDescent="0.25">
      <c r="A47">
        <v>2155501877</v>
      </c>
      <c r="B47" s="16" t="s">
        <v>13</v>
      </c>
      <c r="C47" s="16" t="s">
        <v>138</v>
      </c>
      <c r="D47" s="16" t="s">
        <v>139</v>
      </c>
      <c r="E47" s="16" t="s">
        <v>140</v>
      </c>
      <c r="F47" s="17"/>
      <c r="G47" s="17"/>
      <c r="H47" s="17"/>
      <c r="I47" s="16"/>
      <c r="J47" s="17"/>
      <c r="K47" s="16"/>
      <c r="L47" s="15"/>
      <c r="S47" s="17"/>
      <c r="T47" s="41"/>
    </row>
    <row r="48" spans="1:20" x14ac:dyDescent="0.25">
      <c r="A48">
        <v>2155501878</v>
      </c>
      <c r="B48" s="16" t="s">
        <v>13</v>
      </c>
      <c r="C48" s="16" t="s">
        <v>138</v>
      </c>
      <c r="D48" s="16" t="s">
        <v>139</v>
      </c>
      <c r="E48" s="16" t="s">
        <v>141</v>
      </c>
      <c r="F48" s="17"/>
      <c r="G48" s="17"/>
      <c r="H48" s="17"/>
      <c r="I48" s="16"/>
      <c r="J48" s="17"/>
      <c r="K48" s="16"/>
      <c r="L48" s="15"/>
      <c r="S48" s="17"/>
      <c r="T48" s="41"/>
    </row>
    <row r="49" spans="1:20" x14ac:dyDescent="0.25">
      <c r="A49">
        <v>2155501875</v>
      </c>
      <c r="B49" s="16" t="s">
        <v>13</v>
      </c>
      <c r="C49" s="16" t="s">
        <v>138</v>
      </c>
      <c r="D49" s="16" t="s">
        <v>45</v>
      </c>
      <c r="E49" s="16" t="s">
        <v>142</v>
      </c>
      <c r="F49" s="17"/>
      <c r="G49" s="17"/>
      <c r="H49" s="17"/>
      <c r="I49" s="41"/>
      <c r="J49" s="17"/>
      <c r="K49" s="16"/>
      <c r="L49" s="15"/>
      <c r="S49" s="17"/>
      <c r="T49" s="41"/>
    </row>
    <row r="50" spans="1:20" x14ac:dyDescent="0.25">
      <c r="A50">
        <v>2155501876</v>
      </c>
      <c r="B50" s="16" t="s">
        <v>13</v>
      </c>
      <c r="C50" s="16" t="s">
        <v>138</v>
      </c>
      <c r="D50" s="16" t="s">
        <v>45</v>
      </c>
      <c r="E50" s="16" t="s">
        <v>143</v>
      </c>
      <c r="F50" s="17"/>
      <c r="G50" s="17"/>
      <c r="H50" s="17"/>
      <c r="I50" s="16"/>
      <c r="J50" s="17"/>
      <c r="K50" s="16"/>
      <c r="L50" s="15"/>
      <c r="S50" s="17"/>
      <c r="T50" s="16"/>
    </row>
    <row r="51" spans="1:20" x14ac:dyDescent="0.25">
      <c r="A51">
        <v>2155502063</v>
      </c>
      <c r="B51" s="16" t="s">
        <v>13</v>
      </c>
      <c r="C51" s="16" t="s">
        <v>144</v>
      </c>
      <c r="D51" s="16" t="s">
        <v>21</v>
      </c>
      <c r="E51" s="16" t="s">
        <v>145</v>
      </c>
      <c r="F51" s="17"/>
      <c r="G51" s="17"/>
      <c r="H51" s="17"/>
      <c r="I51" s="16"/>
      <c r="J51" s="17"/>
      <c r="K51" s="16"/>
      <c r="L51" s="15"/>
      <c r="S51" s="17"/>
      <c r="T51" s="16"/>
    </row>
    <row r="52" spans="1:20" x14ac:dyDescent="0.25">
      <c r="A52">
        <v>2155502062</v>
      </c>
      <c r="B52" s="16" t="s">
        <v>13</v>
      </c>
      <c r="C52" s="16" t="s">
        <v>144</v>
      </c>
      <c r="D52" s="16" t="s">
        <v>21</v>
      </c>
      <c r="E52" s="16" t="s">
        <v>146</v>
      </c>
      <c r="F52" s="17"/>
      <c r="G52" s="17"/>
      <c r="H52" s="17"/>
      <c r="I52" s="16"/>
      <c r="J52" s="17"/>
      <c r="K52" s="16"/>
      <c r="L52" s="15"/>
      <c r="S52" s="17"/>
      <c r="T52" s="41"/>
    </row>
    <row r="53" spans="1:20" x14ac:dyDescent="0.25">
      <c r="A53">
        <v>2155501944</v>
      </c>
      <c r="B53" s="16" t="s">
        <v>59</v>
      </c>
      <c r="C53" s="16" t="s">
        <v>147</v>
      </c>
      <c r="D53" s="16" t="s">
        <v>19</v>
      </c>
      <c r="E53" s="16" t="s">
        <v>148</v>
      </c>
      <c r="F53" s="17"/>
      <c r="G53" s="17"/>
      <c r="H53" s="17"/>
      <c r="I53" s="16"/>
      <c r="J53" s="17"/>
      <c r="K53" s="16"/>
      <c r="L53" s="15"/>
      <c r="S53" s="17"/>
      <c r="T53" s="41"/>
    </row>
    <row r="54" spans="1:20" x14ac:dyDescent="0.25">
      <c r="A54">
        <v>2155501945</v>
      </c>
      <c r="B54" s="16" t="s">
        <v>59</v>
      </c>
      <c r="C54" s="16" t="s">
        <v>149</v>
      </c>
      <c r="D54" s="16" t="s">
        <v>19</v>
      </c>
      <c r="E54" s="16" t="s">
        <v>26</v>
      </c>
      <c r="F54" s="17"/>
      <c r="G54" s="17"/>
      <c r="H54" s="17"/>
      <c r="I54" s="16"/>
      <c r="J54" s="17"/>
      <c r="K54" s="16"/>
      <c r="L54" s="15"/>
      <c r="S54" s="17"/>
      <c r="T54" s="41"/>
    </row>
    <row r="55" spans="1:20" x14ac:dyDescent="0.25">
      <c r="A55">
        <v>2155501946</v>
      </c>
      <c r="B55" s="16" t="s">
        <v>59</v>
      </c>
      <c r="C55" s="16" t="s">
        <v>150</v>
      </c>
      <c r="D55" s="16" t="s">
        <v>19</v>
      </c>
      <c r="E55" s="16" t="s">
        <v>151</v>
      </c>
      <c r="F55" s="17"/>
      <c r="G55" s="17"/>
      <c r="H55" s="17"/>
      <c r="I55" s="16"/>
      <c r="J55" s="17"/>
      <c r="K55" s="16"/>
      <c r="L55" s="15"/>
      <c r="S55" s="17"/>
      <c r="T55" s="41"/>
    </row>
    <row r="56" spans="1:20" x14ac:dyDescent="0.25">
      <c r="A56">
        <v>2155501947</v>
      </c>
      <c r="B56" s="16" t="s">
        <v>59</v>
      </c>
      <c r="C56" s="16" t="s">
        <v>152</v>
      </c>
      <c r="D56" s="16" t="s">
        <v>19</v>
      </c>
      <c r="E56" s="16" t="s">
        <v>53</v>
      </c>
      <c r="F56" s="17"/>
      <c r="G56" s="17"/>
      <c r="H56" s="17"/>
      <c r="I56" s="16"/>
      <c r="J56" s="17"/>
      <c r="K56" s="16"/>
      <c r="L56" s="15"/>
      <c r="S56" s="17"/>
      <c r="T56" s="41"/>
    </row>
    <row r="57" spans="1:20" x14ac:dyDescent="0.25">
      <c r="A57">
        <v>2155501949</v>
      </c>
      <c r="B57" s="16" t="s">
        <v>59</v>
      </c>
      <c r="C57" s="16" t="s">
        <v>153</v>
      </c>
      <c r="D57" s="16" t="s">
        <v>22</v>
      </c>
      <c r="E57" s="16" t="s">
        <v>154</v>
      </c>
      <c r="F57" s="17"/>
      <c r="G57" s="17"/>
      <c r="H57" s="17"/>
      <c r="I57" s="16"/>
      <c r="J57" s="17"/>
      <c r="K57" s="16"/>
      <c r="L57" s="15"/>
      <c r="S57" s="17"/>
      <c r="T57" s="16"/>
    </row>
    <row r="58" spans="1:20" x14ac:dyDescent="0.25">
      <c r="A58">
        <v>2155501948</v>
      </c>
      <c r="B58" s="16" t="s">
        <v>59</v>
      </c>
      <c r="C58" s="16" t="s">
        <v>153</v>
      </c>
      <c r="D58" s="16" t="s">
        <v>22</v>
      </c>
      <c r="E58" s="16" t="s">
        <v>148</v>
      </c>
      <c r="F58" s="17"/>
      <c r="G58" s="17"/>
      <c r="H58" s="17"/>
      <c r="I58" s="16"/>
      <c r="J58" s="17"/>
      <c r="K58" s="16"/>
      <c r="L58" s="15"/>
      <c r="S58" s="17"/>
      <c r="T58" s="41"/>
    </row>
    <row r="59" spans="1:20" x14ac:dyDescent="0.25">
      <c r="A59">
        <v>2155501950</v>
      </c>
      <c r="B59" s="16" t="s">
        <v>59</v>
      </c>
      <c r="C59" s="16" t="s">
        <v>155</v>
      </c>
      <c r="D59" s="16" t="s">
        <v>19</v>
      </c>
      <c r="E59" s="16" t="s">
        <v>65</v>
      </c>
      <c r="F59" s="17"/>
      <c r="G59" s="17"/>
      <c r="H59" s="17"/>
      <c r="I59" s="16"/>
      <c r="J59" s="17"/>
      <c r="K59" s="16"/>
      <c r="L59" s="15"/>
      <c r="S59" s="17"/>
      <c r="T59" s="41"/>
    </row>
    <row r="60" spans="1:20" x14ac:dyDescent="0.25">
      <c r="A60">
        <v>2155501951</v>
      </c>
      <c r="B60" s="16" t="s">
        <v>59</v>
      </c>
      <c r="C60" s="16" t="s">
        <v>155</v>
      </c>
      <c r="D60" s="16" t="s">
        <v>19</v>
      </c>
      <c r="E60" s="16" t="s">
        <v>156</v>
      </c>
      <c r="F60" s="17"/>
      <c r="G60" s="17"/>
      <c r="H60" s="17"/>
      <c r="I60" s="16"/>
      <c r="J60" s="17"/>
      <c r="K60" s="16"/>
      <c r="L60" s="15"/>
      <c r="S60" s="17"/>
      <c r="T60" s="41"/>
    </row>
    <row r="61" spans="1:20" x14ac:dyDescent="0.25">
      <c r="A61">
        <v>2155501929</v>
      </c>
      <c r="B61" s="16" t="s">
        <v>15</v>
      </c>
      <c r="C61" s="16" t="s">
        <v>73</v>
      </c>
      <c r="D61" s="16" t="s">
        <v>20</v>
      </c>
      <c r="E61" s="16" t="s">
        <v>61</v>
      </c>
      <c r="F61" s="17"/>
      <c r="G61" s="17"/>
      <c r="H61" s="17"/>
      <c r="I61" s="16"/>
      <c r="J61" s="17"/>
      <c r="K61" s="16"/>
      <c r="L61" s="15"/>
      <c r="S61" s="17"/>
      <c r="T61" s="41"/>
    </row>
    <row r="62" spans="1:20" x14ac:dyDescent="0.25">
      <c r="A62">
        <v>2155501926</v>
      </c>
      <c r="B62" s="16" t="s">
        <v>15</v>
      </c>
      <c r="C62" s="16" t="s">
        <v>157</v>
      </c>
      <c r="D62" s="16" t="s">
        <v>158</v>
      </c>
      <c r="E62" s="16" t="s">
        <v>159</v>
      </c>
      <c r="F62" s="17"/>
      <c r="G62" s="17"/>
      <c r="H62" s="17"/>
      <c r="I62" s="16"/>
      <c r="J62" s="17"/>
      <c r="K62" s="16"/>
      <c r="L62" s="15"/>
      <c r="S62" s="17"/>
      <c r="T62" s="41"/>
    </row>
    <row r="63" spans="1:20" x14ac:dyDescent="0.25">
      <c r="A63">
        <v>2155501927</v>
      </c>
      <c r="B63" s="16" t="s">
        <v>15</v>
      </c>
      <c r="C63" s="16" t="s">
        <v>160</v>
      </c>
      <c r="D63" s="16" t="s">
        <v>126</v>
      </c>
      <c r="E63" s="16" t="s">
        <v>161</v>
      </c>
      <c r="F63" s="17"/>
      <c r="G63" s="17"/>
      <c r="H63" s="17"/>
      <c r="I63" s="16"/>
      <c r="J63" s="17"/>
      <c r="K63" s="16"/>
      <c r="L63" s="15"/>
      <c r="S63" s="17"/>
      <c r="T63" s="41"/>
    </row>
    <row r="64" spans="1:20" x14ac:dyDescent="0.25">
      <c r="A64">
        <v>2155502065</v>
      </c>
      <c r="B64" s="16" t="s">
        <v>15</v>
      </c>
      <c r="C64" s="16" t="s">
        <v>46</v>
      </c>
      <c r="D64" s="16" t="s">
        <v>21</v>
      </c>
      <c r="E64" s="16" t="s">
        <v>162</v>
      </c>
      <c r="F64" s="17"/>
      <c r="G64" s="17"/>
      <c r="H64" s="17"/>
      <c r="I64" s="16"/>
      <c r="J64" s="17"/>
      <c r="K64" s="16"/>
      <c r="L64" s="15"/>
      <c r="S64" s="17"/>
      <c r="T64" s="41"/>
    </row>
    <row r="65" spans="1:20" x14ac:dyDescent="0.25">
      <c r="A65">
        <v>2155501857</v>
      </c>
      <c r="B65" s="16" t="s">
        <v>58</v>
      </c>
      <c r="C65" s="16" t="s">
        <v>89</v>
      </c>
      <c r="D65" s="16" t="s">
        <v>19</v>
      </c>
      <c r="E65" s="16" t="s">
        <v>90</v>
      </c>
      <c r="F65" s="17"/>
      <c r="G65" s="17"/>
      <c r="H65" s="17"/>
      <c r="I65" s="16"/>
      <c r="J65" s="17"/>
      <c r="K65" s="16"/>
      <c r="L65" s="15"/>
      <c r="S65" s="17"/>
      <c r="T65" s="41"/>
    </row>
    <row r="66" spans="1:20" x14ac:dyDescent="0.25">
      <c r="A66">
        <v>2155501858</v>
      </c>
      <c r="B66" s="16" t="s">
        <v>58</v>
      </c>
      <c r="C66" s="16" t="s">
        <v>89</v>
      </c>
      <c r="D66" s="16" t="s">
        <v>19</v>
      </c>
      <c r="E66" s="16" t="s">
        <v>91</v>
      </c>
      <c r="F66" s="17"/>
      <c r="G66" s="17"/>
      <c r="H66" s="17"/>
      <c r="I66" s="16"/>
      <c r="J66" s="17"/>
      <c r="K66" s="16"/>
      <c r="L66" s="15"/>
      <c r="S66" s="17"/>
      <c r="T66" s="41"/>
    </row>
    <row r="67" spans="1:20" x14ac:dyDescent="0.25">
      <c r="A67">
        <v>2155502053</v>
      </c>
      <c r="B67" s="16" t="s">
        <v>63</v>
      </c>
      <c r="C67" s="16" t="s">
        <v>76</v>
      </c>
      <c r="D67" s="16" t="s">
        <v>31</v>
      </c>
      <c r="E67" s="16" t="s">
        <v>77</v>
      </c>
      <c r="F67" s="17"/>
      <c r="G67" s="17"/>
      <c r="H67" s="17"/>
      <c r="I67" s="16"/>
      <c r="J67" s="17"/>
      <c r="K67" s="16"/>
      <c r="L67" s="15"/>
      <c r="S67" s="17"/>
      <c r="T67" s="41"/>
    </row>
    <row r="68" spans="1:20" x14ac:dyDescent="0.25">
      <c r="A68">
        <v>2155501849</v>
      </c>
      <c r="B68" s="16" t="s">
        <v>14</v>
      </c>
      <c r="C68" s="16" t="s">
        <v>180</v>
      </c>
      <c r="D68" s="16" t="s">
        <v>20</v>
      </c>
      <c r="E68" s="16" t="s">
        <v>181</v>
      </c>
      <c r="F68" s="17"/>
      <c r="G68" s="17"/>
      <c r="H68" s="17"/>
      <c r="I68" s="16"/>
      <c r="J68" s="17"/>
      <c r="K68" s="16"/>
      <c r="L68" s="15"/>
      <c r="S68" s="17"/>
      <c r="T68" s="41"/>
    </row>
    <row r="69" spans="1:20" x14ac:dyDescent="0.25">
      <c r="A69">
        <v>2155501824</v>
      </c>
      <c r="B69" s="16" t="s">
        <v>225</v>
      </c>
      <c r="C69" s="16" t="s">
        <v>184</v>
      </c>
      <c r="D69" s="16" t="s">
        <v>22</v>
      </c>
      <c r="E69" s="16" t="s">
        <v>185</v>
      </c>
      <c r="F69" s="17"/>
      <c r="G69" s="17"/>
      <c r="H69" s="17"/>
      <c r="I69" s="16"/>
      <c r="J69" s="17"/>
      <c r="K69" s="16"/>
      <c r="L69" s="15"/>
      <c r="S69" s="17"/>
      <c r="T69" s="41"/>
    </row>
    <row r="70" spans="1:20" x14ac:dyDescent="0.25">
      <c r="A70">
        <v>2155502055</v>
      </c>
      <c r="B70" s="16" t="s">
        <v>223</v>
      </c>
      <c r="C70" s="16" t="s">
        <v>78</v>
      </c>
      <c r="D70" s="16" t="s">
        <v>19</v>
      </c>
      <c r="E70" s="16" t="s">
        <v>79</v>
      </c>
      <c r="F70" s="17"/>
      <c r="G70" s="17"/>
      <c r="H70" s="17"/>
      <c r="I70" s="16"/>
      <c r="J70" s="17"/>
      <c r="K70" s="16"/>
      <c r="L70" s="15"/>
      <c r="S70" s="17"/>
      <c r="T70" s="41"/>
    </row>
    <row r="71" spans="1:20" x14ac:dyDescent="0.25">
      <c r="A71">
        <v>2155501845</v>
      </c>
      <c r="B71" s="16" t="s">
        <v>17</v>
      </c>
      <c r="C71" s="16" t="s">
        <v>186</v>
      </c>
      <c r="D71" s="16" t="s">
        <v>19</v>
      </c>
      <c r="E71" s="16" t="s">
        <v>90</v>
      </c>
      <c r="F71" s="17"/>
      <c r="G71" s="17"/>
      <c r="H71" s="17"/>
      <c r="I71" s="16"/>
      <c r="J71" s="17"/>
      <c r="K71" s="16"/>
      <c r="L71" s="15"/>
      <c r="S71" s="17"/>
      <c r="T71" s="41"/>
    </row>
    <row r="72" spans="1:20" x14ac:dyDescent="0.25">
      <c r="A72">
        <v>2155501844</v>
      </c>
      <c r="B72" s="16" t="s">
        <v>17</v>
      </c>
      <c r="C72" s="16" t="s">
        <v>186</v>
      </c>
      <c r="D72" s="16" t="s">
        <v>19</v>
      </c>
      <c r="E72" s="16" t="s">
        <v>91</v>
      </c>
      <c r="F72" s="17"/>
      <c r="G72" s="17"/>
      <c r="H72" s="17"/>
      <c r="I72" s="16"/>
      <c r="J72" s="17"/>
      <c r="K72" s="16"/>
      <c r="L72" s="15"/>
      <c r="S72" s="17"/>
      <c r="T72" s="41"/>
    </row>
    <row r="73" spans="1:20" x14ac:dyDescent="0.25">
      <c r="A73">
        <v>2155501840</v>
      </c>
      <c r="B73" s="16" t="s">
        <v>17</v>
      </c>
      <c r="C73" s="16" t="s">
        <v>187</v>
      </c>
      <c r="D73" s="16" t="s">
        <v>19</v>
      </c>
      <c r="E73" s="16" t="s">
        <v>188</v>
      </c>
      <c r="F73" s="17"/>
      <c r="G73" s="17"/>
      <c r="H73" s="17"/>
      <c r="I73" s="16"/>
      <c r="J73" s="17"/>
      <c r="K73" s="16"/>
      <c r="L73" s="15"/>
      <c r="S73" s="17"/>
      <c r="T73" s="41"/>
    </row>
    <row r="74" spans="1:20" x14ac:dyDescent="0.25">
      <c r="A74">
        <v>2155501842</v>
      </c>
      <c r="B74" s="16" t="s">
        <v>17</v>
      </c>
      <c r="C74" s="16" t="s">
        <v>189</v>
      </c>
      <c r="D74" s="16" t="s">
        <v>19</v>
      </c>
      <c r="E74" s="16" t="s">
        <v>90</v>
      </c>
      <c r="F74" s="17"/>
      <c r="G74" s="17"/>
      <c r="H74" s="17"/>
      <c r="I74" s="16"/>
      <c r="J74" s="17"/>
      <c r="K74" s="16"/>
      <c r="L74" s="15"/>
      <c r="S74" s="17"/>
      <c r="T74" s="41"/>
    </row>
    <row r="75" spans="1:20" x14ac:dyDescent="0.25">
      <c r="A75">
        <v>2155501841</v>
      </c>
      <c r="B75" s="16" t="s">
        <v>17</v>
      </c>
      <c r="C75" s="16" t="s">
        <v>189</v>
      </c>
      <c r="D75" s="16" t="s">
        <v>19</v>
      </c>
      <c r="E75" s="16" t="s">
        <v>91</v>
      </c>
      <c r="F75" s="17"/>
      <c r="G75" s="17"/>
      <c r="H75" s="17"/>
      <c r="I75" s="16"/>
      <c r="J75" s="17"/>
      <c r="K75" s="16"/>
      <c r="L75" s="15"/>
      <c r="S75" s="17"/>
      <c r="T75" s="41"/>
    </row>
    <row r="76" spans="1:20" x14ac:dyDescent="0.25">
      <c r="A76">
        <v>2155501826</v>
      </c>
      <c r="B76" s="16" t="s">
        <v>17</v>
      </c>
      <c r="C76" s="16" t="s">
        <v>190</v>
      </c>
      <c r="D76" s="16" t="s">
        <v>19</v>
      </c>
      <c r="E76" s="16" t="s">
        <v>192</v>
      </c>
      <c r="F76" s="17"/>
      <c r="G76" s="17"/>
      <c r="H76" s="17"/>
      <c r="I76" s="16"/>
      <c r="J76" s="17"/>
      <c r="K76" s="16"/>
      <c r="L76" s="15"/>
      <c r="S76" s="17"/>
      <c r="T76" s="41"/>
    </row>
    <row r="77" spans="1:20" x14ac:dyDescent="0.25">
      <c r="A77">
        <v>2155501827</v>
      </c>
      <c r="B77" s="16" t="s">
        <v>17</v>
      </c>
      <c r="C77" s="16" t="s">
        <v>190</v>
      </c>
      <c r="D77" s="16" t="s">
        <v>19</v>
      </c>
      <c r="E77" s="16" t="s">
        <v>191</v>
      </c>
      <c r="F77" s="17"/>
      <c r="G77" s="17"/>
      <c r="H77" s="17"/>
      <c r="I77" s="16"/>
      <c r="J77" s="17"/>
      <c r="K77" s="16"/>
      <c r="L77" s="15"/>
      <c r="S77" s="17"/>
      <c r="T77" s="16"/>
    </row>
    <row r="78" spans="1:20" x14ac:dyDescent="0.25">
      <c r="A78">
        <v>2155501828</v>
      </c>
      <c r="B78" s="16" t="s">
        <v>17</v>
      </c>
      <c r="C78" s="16" t="s">
        <v>190</v>
      </c>
      <c r="D78" s="16" t="s">
        <v>19</v>
      </c>
      <c r="E78" s="16" t="s">
        <v>194</v>
      </c>
      <c r="F78" s="17"/>
      <c r="G78" s="17"/>
      <c r="H78" s="17"/>
      <c r="I78" s="16"/>
      <c r="J78" s="17"/>
      <c r="K78" s="16"/>
      <c r="L78" s="15"/>
      <c r="S78" s="17"/>
      <c r="T78" s="16"/>
    </row>
    <row r="79" spans="1:20" x14ac:dyDescent="0.25">
      <c r="A79">
        <v>2155501825</v>
      </c>
      <c r="B79" s="16" t="s">
        <v>17</v>
      </c>
      <c r="C79" s="16" t="s">
        <v>190</v>
      </c>
      <c r="D79" s="16" t="s">
        <v>19</v>
      </c>
      <c r="E79" s="16" t="s">
        <v>193</v>
      </c>
      <c r="F79" s="17"/>
      <c r="G79" s="17"/>
      <c r="H79" s="17"/>
      <c r="I79" s="16"/>
      <c r="J79" s="17"/>
      <c r="K79" s="16"/>
      <c r="L79" s="15"/>
      <c r="S79" s="17"/>
      <c r="T79" s="41"/>
    </row>
    <row r="80" spans="1:20" x14ac:dyDescent="0.25">
      <c r="A80">
        <v>2155501837</v>
      </c>
      <c r="B80" s="16" t="s">
        <v>17</v>
      </c>
      <c r="C80" s="16" t="s">
        <v>195</v>
      </c>
      <c r="D80" s="16" t="s">
        <v>19</v>
      </c>
      <c r="E80" s="16" t="s">
        <v>90</v>
      </c>
      <c r="F80" s="17"/>
      <c r="G80" s="17"/>
      <c r="H80" s="17"/>
      <c r="I80" s="16"/>
      <c r="J80" s="17"/>
      <c r="K80" s="16"/>
      <c r="L80" s="15"/>
      <c r="S80" s="17"/>
      <c r="T80" s="41"/>
    </row>
    <row r="81" spans="1:20" x14ac:dyDescent="0.25">
      <c r="A81">
        <v>2155501836</v>
      </c>
      <c r="B81" s="16" t="s">
        <v>17</v>
      </c>
      <c r="C81" s="16" t="s">
        <v>195</v>
      </c>
      <c r="D81" s="16" t="s">
        <v>19</v>
      </c>
      <c r="E81" s="16" t="s">
        <v>91</v>
      </c>
      <c r="F81" s="17"/>
      <c r="G81" s="17"/>
      <c r="H81" s="17"/>
      <c r="I81" s="16"/>
      <c r="J81" s="17"/>
      <c r="K81" s="16"/>
      <c r="L81" s="15"/>
      <c r="S81" s="17"/>
      <c r="T81" s="41"/>
    </row>
    <row r="82" spans="1:20" x14ac:dyDescent="0.25">
      <c r="A82">
        <v>2155501832</v>
      </c>
      <c r="B82" s="16" t="s">
        <v>17</v>
      </c>
      <c r="C82" s="16" t="s">
        <v>196</v>
      </c>
      <c r="D82" s="16" t="s">
        <v>19</v>
      </c>
      <c r="E82" s="16" t="s">
        <v>90</v>
      </c>
      <c r="F82" s="17"/>
      <c r="G82" s="17"/>
      <c r="H82" s="17"/>
      <c r="I82" s="16"/>
      <c r="J82" s="17"/>
      <c r="K82" s="16"/>
      <c r="L82" s="15"/>
      <c r="S82" s="17"/>
      <c r="T82" s="41"/>
    </row>
    <row r="83" spans="1:20" x14ac:dyDescent="0.25">
      <c r="A83">
        <v>2155501833</v>
      </c>
      <c r="B83" s="16" t="s">
        <v>17</v>
      </c>
      <c r="C83" s="16" t="s">
        <v>196</v>
      </c>
      <c r="D83" s="16" t="s">
        <v>19</v>
      </c>
      <c r="E83" s="16" t="s">
        <v>91</v>
      </c>
      <c r="F83" s="17"/>
      <c r="G83" s="17"/>
      <c r="H83" s="17"/>
      <c r="I83" s="16"/>
      <c r="J83" s="17"/>
      <c r="K83" s="16"/>
      <c r="L83" s="15"/>
      <c r="S83" s="17"/>
      <c r="T83" s="17"/>
    </row>
    <row r="84" spans="1:20" x14ac:dyDescent="0.25">
      <c r="A84">
        <v>2155501834</v>
      </c>
      <c r="B84" s="16" t="s">
        <v>17</v>
      </c>
      <c r="C84" s="16" t="s">
        <v>197</v>
      </c>
      <c r="D84" s="16" t="s">
        <v>19</v>
      </c>
      <c r="E84" s="16" t="s">
        <v>199</v>
      </c>
      <c r="F84" s="17"/>
      <c r="G84" s="17"/>
      <c r="H84" s="17"/>
      <c r="I84" s="16"/>
      <c r="J84" s="17"/>
      <c r="K84" s="16"/>
      <c r="L84" s="15"/>
      <c r="S84" s="17"/>
      <c r="T84" s="17"/>
    </row>
    <row r="85" spans="1:20" x14ac:dyDescent="0.25">
      <c r="A85">
        <v>2155501835</v>
      </c>
      <c r="B85" s="16" t="s">
        <v>17</v>
      </c>
      <c r="C85" s="16" t="s">
        <v>197</v>
      </c>
      <c r="D85" s="16" t="s">
        <v>19</v>
      </c>
      <c r="E85" s="16" t="s">
        <v>198</v>
      </c>
      <c r="F85" s="17"/>
      <c r="G85" s="17"/>
      <c r="H85" s="17"/>
      <c r="I85" s="16"/>
      <c r="J85" s="17"/>
      <c r="K85" s="16"/>
      <c r="L85" s="15"/>
      <c r="S85" s="17"/>
      <c r="T85" s="16"/>
    </row>
    <row r="86" spans="1:20" x14ac:dyDescent="0.25">
      <c r="A86">
        <v>2155501843</v>
      </c>
      <c r="B86" s="16" t="s">
        <v>17</v>
      </c>
      <c r="C86" s="16" t="s">
        <v>200</v>
      </c>
      <c r="D86" s="16" t="s">
        <v>19</v>
      </c>
      <c r="E86" s="16" t="s">
        <v>90</v>
      </c>
      <c r="F86" s="17"/>
      <c r="G86" s="17"/>
      <c r="H86" s="17"/>
      <c r="I86" s="16"/>
      <c r="J86" s="17"/>
      <c r="K86" s="16"/>
      <c r="L86" s="15"/>
      <c r="S86" s="17"/>
      <c r="T86" s="41"/>
    </row>
    <row r="87" spans="1:20" x14ac:dyDescent="0.25">
      <c r="A87">
        <v>2155501831</v>
      </c>
      <c r="B87" s="16" t="s">
        <v>17</v>
      </c>
      <c r="C87" s="16" t="s">
        <v>37</v>
      </c>
      <c r="D87" s="16" t="s">
        <v>19</v>
      </c>
      <c r="E87" s="16" t="s">
        <v>202</v>
      </c>
      <c r="F87" s="17"/>
      <c r="G87" s="17"/>
      <c r="H87" s="17"/>
      <c r="I87" s="16"/>
      <c r="J87" s="17"/>
      <c r="K87" s="16"/>
      <c r="L87" s="15"/>
      <c r="S87" s="17"/>
      <c r="T87" s="41"/>
    </row>
    <row r="88" spans="1:20" x14ac:dyDescent="0.25">
      <c r="A88" s="42">
        <v>2155501830</v>
      </c>
      <c r="B88" s="16" t="s">
        <v>17</v>
      </c>
      <c r="C88" s="16" t="s">
        <v>37</v>
      </c>
      <c r="D88" s="16" t="s">
        <v>19</v>
      </c>
      <c r="E88" s="16" t="s">
        <v>201</v>
      </c>
      <c r="F88" s="17"/>
      <c r="G88" s="17"/>
      <c r="H88" s="17"/>
      <c r="I88" s="16"/>
      <c r="J88" s="17"/>
      <c r="K88" s="16"/>
      <c r="L88" s="15"/>
      <c r="S88" s="17"/>
      <c r="T88" s="41"/>
    </row>
    <row r="89" spans="1:20" x14ac:dyDescent="0.25">
      <c r="A89">
        <v>2155501839</v>
      </c>
      <c r="B89" s="16" t="s">
        <v>17</v>
      </c>
      <c r="C89" s="16" t="s">
        <v>203</v>
      </c>
      <c r="D89" s="16" t="s">
        <v>19</v>
      </c>
      <c r="E89" s="16" t="s">
        <v>90</v>
      </c>
      <c r="F89" s="17"/>
      <c r="G89" s="17"/>
      <c r="H89" s="17"/>
      <c r="I89" s="16"/>
      <c r="J89" s="17"/>
      <c r="K89" s="16"/>
      <c r="L89" s="15"/>
      <c r="S89" s="17"/>
      <c r="T89" s="17"/>
    </row>
    <row r="90" spans="1:20" x14ac:dyDescent="0.25">
      <c r="A90">
        <v>2155501838</v>
      </c>
      <c r="B90" s="16" t="s">
        <v>17</v>
      </c>
      <c r="C90" s="16" t="s">
        <v>203</v>
      </c>
      <c r="D90" s="16" t="s">
        <v>19</v>
      </c>
      <c r="E90" s="16" t="s">
        <v>91</v>
      </c>
      <c r="F90" s="17"/>
      <c r="G90" s="17"/>
      <c r="H90" s="17"/>
      <c r="I90" s="16"/>
      <c r="J90" s="17"/>
      <c r="K90" s="16"/>
      <c r="L90" s="15"/>
      <c r="S90" s="17"/>
      <c r="T90" s="17"/>
    </row>
    <row r="91" spans="1:20" x14ac:dyDescent="0.25">
      <c r="A91">
        <v>2155501853</v>
      </c>
      <c r="B91" s="16" t="s">
        <v>11</v>
      </c>
      <c r="C91" s="16" t="s">
        <v>204</v>
      </c>
      <c r="D91" s="16" t="s">
        <v>20</v>
      </c>
      <c r="E91" s="16" t="s">
        <v>204</v>
      </c>
      <c r="F91" s="17"/>
      <c r="G91" s="17"/>
      <c r="H91" s="17"/>
      <c r="I91" s="16"/>
      <c r="J91" s="17"/>
      <c r="K91" s="16"/>
      <c r="L91" s="15"/>
      <c r="S91" s="17"/>
      <c r="T91" s="17"/>
    </row>
    <row r="92" spans="1:20" x14ac:dyDescent="0.25">
      <c r="A92">
        <v>2155502054</v>
      </c>
      <c r="B92" s="16" t="s">
        <v>11</v>
      </c>
      <c r="C92" s="16" t="s">
        <v>80</v>
      </c>
      <c r="D92" s="16" t="s">
        <v>18</v>
      </c>
      <c r="E92" s="16" t="s">
        <v>81</v>
      </c>
      <c r="F92" s="17"/>
      <c r="G92" s="17"/>
      <c r="H92" s="17"/>
      <c r="I92" s="16"/>
      <c r="J92" s="17"/>
      <c r="K92" s="16"/>
      <c r="L92" s="15"/>
      <c r="S92" s="17"/>
      <c r="T92" s="41"/>
    </row>
    <row r="93" spans="1:20" x14ac:dyDescent="0.25">
      <c r="A93">
        <v>2155501816</v>
      </c>
      <c r="B93" s="16" t="s">
        <v>10</v>
      </c>
      <c r="C93" s="16" t="s">
        <v>83</v>
      </c>
      <c r="D93" s="16" t="s">
        <v>19</v>
      </c>
      <c r="E93" s="16" t="s">
        <v>84</v>
      </c>
      <c r="F93" s="17"/>
      <c r="G93" s="17"/>
      <c r="H93" s="17"/>
      <c r="I93" s="16"/>
      <c r="J93" s="17"/>
      <c r="K93" s="16"/>
      <c r="L93" s="15"/>
      <c r="S93" s="17"/>
      <c r="T93" s="41"/>
    </row>
    <row r="94" spans="1:20" x14ac:dyDescent="0.25">
      <c r="A94">
        <v>2155501818</v>
      </c>
      <c r="B94" s="16" t="s">
        <v>10</v>
      </c>
      <c r="C94" s="16" t="s">
        <v>83</v>
      </c>
      <c r="D94" s="16" t="s">
        <v>19</v>
      </c>
      <c r="E94" s="16" t="s">
        <v>85</v>
      </c>
      <c r="F94" s="17"/>
      <c r="G94" s="17"/>
      <c r="H94" s="17"/>
      <c r="I94" s="16"/>
      <c r="J94" s="17"/>
      <c r="K94" s="16"/>
      <c r="L94" s="15"/>
      <c r="S94" s="17"/>
      <c r="T94" s="41"/>
    </row>
    <row r="95" spans="1:20" x14ac:dyDescent="0.25">
      <c r="A95">
        <v>2155501804</v>
      </c>
      <c r="B95" s="16" t="s">
        <v>10</v>
      </c>
      <c r="C95" s="16" t="s">
        <v>86</v>
      </c>
      <c r="D95" s="16" t="s">
        <v>18</v>
      </c>
      <c r="E95" s="16" t="s">
        <v>27</v>
      </c>
      <c r="F95" s="17"/>
      <c r="G95" s="17"/>
      <c r="H95" s="17"/>
      <c r="I95" s="16"/>
      <c r="J95" s="17"/>
      <c r="K95" s="16"/>
      <c r="L95" s="15"/>
      <c r="S95" s="17"/>
      <c r="T95" s="17"/>
    </row>
    <row r="96" spans="1:20" x14ac:dyDescent="0.25">
      <c r="A96">
        <v>2155501803</v>
      </c>
      <c r="B96" s="16" t="s">
        <v>10</v>
      </c>
      <c r="C96" s="16" t="s">
        <v>86</v>
      </c>
      <c r="D96" s="16" t="s">
        <v>18</v>
      </c>
      <c r="E96" s="16" t="s">
        <v>28</v>
      </c>
      <c r="F96" s="17"/>
      <c r="G96" s="17"/>
      <c r="H96" s="17"/>
      <c r="I96" s="16"/>
      <c r="J96" s="17"/>
      <c r="K96" s="16"/>
      <c r="L96" s="15"/>
      <c r="S96" s="17"/>
      <c r="T96" s="41"/>
    </row>
    <row r="97" spans="1:22" x14ac:dyDescent="0.25">
      <c r="A97">
        <v>2155501820</v>
      </c>
      <c r="B97" s="16" t="s">
        <v>10</v>
      </c>
      <c r="C97" s="16" t="s">
        <v>87</v>
      </c>
      <c r="D97" s="16" t="s">
        <v>19</v>
      </c>
      <c r="E97" s="16" t="s">
        <v>23</v>
      </c>
      <c r="F97" s="17"/>
      <c r="G97" s="17"/>
      <c r="H97" s="17"/>
      <c r="I97" s="16"/>
      <c r="J97" s="17"/>
      <c r="K97" s="16"/>
      <c r="L97" s="15"/>
      <c r="S97" s="17"/>
      <c r="T97" s="41"/>
    </row>
    <row r="98" spans="1:22" s="23" customFormat="1" x14ac:dyDescent="0.25">
      <c r="A98" s="15">
        <v>2155501819</v>
      </c>
      <c r="B98" s="16" t="s">
        <v>10</v>
      </c>
      <c r="C98" s="16" t="s">
        <v>87</v>
      </c>
      <c r="D98" s="16" t="s">
        <v>19</v>
      </c>
      <c r="E98" s="16" t="s">
        <v>29</v>
      </c>
      <c r="F98" s="17"/>
      <c r="G98" s="17"/>
      <c r="H98" s="17"/>
      <c r="I98" s="19"/>
      <c r="J98" s="17"/>
      <c r="K98" s="19"/>
      <c r="S98" s="17"/>
      <c r="T98" s="41"/>
      <c r="U98" s="41"/>
      <c r="V98" s="41"/>
    </row>
    <row r="99" spans="1:22" x14ac:dyDescent="0.25">
      <c r="A99" s="41">
        <v>2155501821</v>
      </c>
      <c r="B99" s="16" t="s">
        <v>10</v>
      </c>
      <c r="C99" s="16" t="s">
        <v>87</v>
      </c>
      <c r="D99" s="16" t="s">
        <v>19</v>
      </c>
      <c r="E99" s="16" t="s">
        <v>32</v>
      </c>
      <c r="F99" s="17"/>
      <c r="G99" s="17"/>
      <c r="H99" s="17"/>
      <c r="I99" s="16"/>
      <c r="J99" s="16"/>
      <c r="L99" s="15"/>
      <c r="S99" s="17"/>
      <c r="T99" s="41"/>
    </row>
    <row r="100" spans="1:22" x14ac:dyDescent="0.25">
      <c r="A100">
        <v>2155501822</v>
      </c>
      <c r="B100" s="16" t="s">
        <v>10</v>
      </c>
      <c r="C100" s="16" t="s">
        <v>96</v>
      </c>
      <c r="D100" s="16" t="s">
        <v>18</v>
      </c>
      <c r="E100" s="16" t="s">
        <v>49</v>
      </c>
      <c r="F100" s="17"/>
      <c r="G100" s="17"/>
      <c r="H100" s="17"/>
      <c r="I100" s="16"/>
      <c r="J100" s="16"/>
      <c r="L100" s="15"/>
      <c r="S100" s="17"/>
      <c r="T100" s="41"/>
    </row>
    <row r="101" spans="1:22" x14ac:dyDescent="0.25">
      <c r="A101">
        <v>2155501823</v>
      </c>
      <c r="B101" s="16" t="s">
        <v>10</v>
      </c>
      <c r="C101" s="16" t="s">
        <v>96</v>
      </c>
      <c r="D101" s="16" t="s">
        <v>18</v>
      </c>
      <c r="E101" s="16" t="s">
        <v>97</v>
      </c>
      <c r="F101" s="17"/>
      <c r="G101" s="17"/>
      <c r="H101" s="17"/>
      <c r="I101" s="16"/>
      <c r="J101" s="16"/>
      <c r="L101" s="15"/>
      <c r="S101" s="17"/>
      <c r="T101" s="41"/>
    </row>
    <row r="102" spans="1:22" x14ac:dyDescent="0.25">
      <c r="A102">
        <v>2155501805</v>
      </c>
      <c r="B102" s="16" t="s">
        <v>10</v>
      </c>
      <c r="C102" s="16" t="s">
        <v>98</v>
      </c>
      <c r="D102" s="16" t="s">
        <v>18</v>
      </c>
      <c r="E102" s="16" t="s">
        <v>49</v>
      </c>
      <c r="F102" s="17"/>
      <c r="G102" s="17"/>
      <c r="H102" s="17"/>
      <c r="I102" s="16"/>
      <c r="J102" s="16"/>
      <c r="L102" s="15"/>
      <c r="S102" s="17"/>
      <c r="T102" s="17"/>
    </row>
    <row r="103" spans="1:22" x14ac:dyDescent="0.25">
      <c r="A103">
        <v>2155502047</v>
      </c>
      <c r="B103" s="16" t="s">
        <v>10</v>
      </c>
      <c r="C103" s="16" t="s">
        <v>205</v>
      </c>
      <c r="D103" s="16" t="s">
        <v>18</v>
      </c>
      <c r="E103" s="16" t="s">
        <v>25</v>
      </c>
      <c r="F103" s="17"/>
      <c r="G103" s="17"/>
      <c r="H103" s="17"/>
      <c r="I103" s="16"/>
      <c r="J103" s="16"/>
      <c r="L103" s="15"/>
      <c r="S103" s="17"/>
      <c r="T103" s="41"/>
    </row>
    <row r="104" spans="1:22" x14ac:dyDescent="0.25">
      <c r="A104">
        <v>2155501811</v>
      </c>
      <c r="B104" s="16" t="s">
        <v>10</v>
      </c>
      <c r="C104" s="16" t="s">
        <v>216</v>
      </c>
      <c r="D104" s="16" t="s">
        <v>18</v>
      </c>
      <c r="E104" s="16" t="s">
        <v>217</v>
      </c>
      <c r="F104" s="17"/>
      <c r="G104" s="17"/>
      <c r="H104" s="17"/>
      <c r="I104" s="16"/>
      <c r="J104" s="16"/>
      <c r="L104" s="15"/>
      <c r="S104" s="17"/>
      <c r="T104" s="41"/>
    </row>
    <row r="105" spans="1:22" x14ac:dyDescent="0.25">
      <c r="A105" s="41">
        <v>2155501812</v>
      </c>
      <c r="B105" s="16" t="s">
        <v>10</v>
      </c>
      <c r="C105" s="16" t="s">
        <v>216</v>
      </c>
      <c r="D105" s="16" t="s">
        <v>18</v>
      </c>
      <c r="E105" s="16" t="s">
        <v>218</v>
      </c>
      <c r="F105" s="17"/>
      <c r="G105" s="17"/>
      <c r="H105" s="17"/>
      <c r="I105" s="16"/>
      <c r="J105" s="16"/>
      <c r="L105" s="15"/>
      <c r="S105" s="17"/>
      <c r="T105" s="41"/>
    </row>
    <row r="106" spans="1:22" x14ac:dyDescent="0.25">
      <c r="A106">
        <v>2155502048</v>
      </c>
      <c r="B106" s="16" t="s">
        <v>10</v>
      </c>
      <c r="C106" s="16" t="s">
        <v>220</v>
      </c>
      <c r="D106" s="16" t="s">
        <v>22</v>
      </c>
      <c r="E106" s="16" t="s">
        <v>221</v>
      </c>
      <c r="F106" s="17"/>
      <c r="G106" s="17"/>
      <c r="H106" s="17"/>
      <c r="I106" s="16"/>
      <c r="J106" s="16"/>
      <c r="L106" s="15"/>
      <c r="S106" s="17"/>
      <c r="T106" s="41"/>
    </row>
    <row r="107" spans="1:22" s="15" customFormat="1" x14ac:dyDescent="0.25">
      <c r="G107"/>
      <c r="I107" s="41"/>
      <c r="S107" s="17"/>
      <c r="T107" s="17"/>
    </row>
    <row r="108" spans="1:22" s="15" customFormat="1" x14ac:dyDescent="0.25">
      <c r="G108"/>
      <c r="I108" s="41"/>
      <c r="S108" s="17"/>
      <c r="T108" s="41"/>
    </row>
    <row r="109" spans="1:22" x14ac:dyDescent="0.25">
      <c r="A109" s="3" t="s">
        <v>8</v>
      </c>
      <c r="B109" s="4"/>
      <c r="C109" s="4"/>
      <c r="D109" s="5"/>
      <c r="E109" s="4"/>
      <c r="G109" s="22"/>
      <c r="I109" s="41"/>
      <c r="S109" s="17"/>
      <c r="T109" s="41"/>
    </row>
    <row r="110" spans="1:22" x14ac:dyDescent="0.25">
      <c r="A110" s="6" t="s">
        <v>1</v>
      </c>
      <c r="B110" s="6" t="s">
        <v>2</v>
      </c>
      <c r="C110" s="6" t="s">
        <v>3</v>
      </c>
      <c r="D110" s="6" t="s">
        <v>4</v>
      </c>
      <c r="E110" s="6" t="s">
        <v>5</v>
      </c>
      <c r="F110" s="6"/>
      <c r="G110" s="22"/>
      <c r="I110" s="41"/>
      <c r="S110" s="17"/>
      <c r="T110" s="41"/>
    </row>
    <row r="111" spans="1:22" x14ac:dyDescent="0.25">
      <c r="A111">
        <v>1338430633</v>
      </c>
      <c r="B111" s="16" t="s">
        <v>51</v>
      </c>
      <c r="C111" s="16" t="s">
        <v>229</v>
      </c>
      <c r="D111" s="16" t="s">
        <v>19</v>
      </c>
      <c r="E111" s="16" t="s">
        <v>230</v>
      </c>
      <c r="F111" s="22"/>
      <c r="G111" s="16"/>
      <c r="H111" s="16"/>
      <c r="I111" s="16"/>
      <c r="J111" s="16"/>
      <c r="S111" s="17"/>
      <c r="T111" s="41"/>
    </row>
    <row r="112" spans="1:22" s="15" customFormat="1" x14ac:dyDescent="0.25">
      <c r="A112" s="15">
        <v>32410643</v>
      </c>
      <c r="B112" s="16" t="s">
        <v>12</v>
      </c>
      <c r="C112" s="16" t="s">
        <v>226</v>
      </c>
      <c r="D112" s="16" t="s">
        <v>22</v>
      </c>
      <c r="E112" s="16" t="s">
        <v>29</v>
      </c>
      <c r="F112" s="22"/>
      <c r="G112" s="20"/>
      <c r="H112" s="20"/>
      <c r="I112" s="20"/>
      <c r="J112" s="20"/>
      <c r="S112" s="17"/>
      <c r="T112" s="17"/>
    </row>
    <row r="113" spans="1:22" s="15" customFormat="1" x14ac:dyDescent="0.25">
      <c r="A113" s="15">
        <v>1666103450</v>
      </c>
      <c r="B113" s="16" t="s">
        <v>12</v>
      </c>
      <c r="C113" s="16" t="s">
        <v>231</v>
      </c>
      <c r="D113" s="16" t="s">
        <v>22</v>
      </c>
      <c r="E113" s="16" t="s">
        <v>23</v>
      </c>
      <c r="F113" s="22"/>
      <c r="G113" s="16"/>
      <c r="H113" s="16"/>
      <c r="I113" s="16"/>
      <c r="J113" s="16"/>
      <c r="S113" s="17"/>
      <c r="T113" s="41"/>
    </row>
    <row r="114" spans="1:22" s="15" customFormat="1" x14ac:dyDescent="0.25">
      <c r="A114" s="15">
        <v>1666103449</v>
      </c>
      <c r="B114" s="16" t="s">
        <v>12</v>
      </c>
      <c r="C114" s="16" t="s">
        <v>231</v>
      </c>
      <c r="D114" s="16" t="s">
        <v>22</v>
      </c>
      <c r="E114" s="16" t="s">
        <v>29</v>
      </c>
      <c r="F114" s="22"/>
      <c r="G114" s="20"/>
      <c r="H114" s="20"/>
      <c r="I114" s="20"/>
      <c r="J114" s="20"/>
      <c r="S114" s="17"/>
      <c r="T114" s="41"/>
    </row>
    <row r="115" spans="1:22" s="15" customFormat="1" x14ac:dyDescent="0.25">
      <c r="A115" s="15">
        <v>1439644391</v>
      </c>
      <c r="B115" s="16" t="s">
        <v>12</v>
      </c>
      <c r="C115" s="16" t="s">
        <v>232</v>
      </c>
      <c r="D115" s="16" t="s">
        <v>22</v>
      </c>
      <c r="E115" s="16" t="s">
        <v>32</v>
      </c>
      <c r="F115" s="22"/>
      <c r="G115" s="16"/>
      <c r="H115" s="16"/>
      <c r="I115" s="16"/>
      <c r="J115" s="16"/>
      <c r="S115" s="17"/>
      <c r="T115" s="41"/>
    </row>
    <row r="116" spans="1:22" s="15" customFormat="1" x14ac:dyDescent="0.25">
      <c r="A116" s="15">
        <v>1388601932</v>
      </c>
      <c r="B116" s="16" t="s">
        <v>12</v>
      </c>
      <c r="C116" s="16" t="s">
        <v>250</v>
      </c>
      <c r="D116" s="16" t="s">
        <v>22</v>
      </c>
      <c r="E116" s="16" t="s">
        <v>34</v>
      </c>
      <c r="F116" s="22"/>
      <c r="G116" s="16"/>
      <c r="H116" s="16"/>
      <c r="I116" s="16"/>
      <c r="J116" s="16"/>
      <c r="S116" s="17"/>
      <c r="T116" s="41"/>
    </row>
    <row r="117" spans="1:22" s="15" customFormat="1" x14ac:dyDescent="0.25">
      <c r="A117" s="15">
        <v>40243789</v>
      </c>
      <c r="B117" s="16" t="s">
        <v>12</v>
      </c>
      <c r="C117" s="16" t="s">
        <v>254</v>
      </c>
      <c r="D117" s="16" t="s">
        <v>255</v>
      </c>
      <c r="E117" s="16" t="s">
        <v>256</v>
      </c>
      <c r="F117" s="22"/>
      <c r="G117" s="16"/>
      <c r="H117" s="16"/>
      <c r="I117" s="16"/>
      <c r="J117" s="16"/>
      <c r="S117" s="17"/>
      <c r="T117" s="17"/>
    </row>
    <row r="118" spans="1:22" s="15" customFormat="1" x14ac:dyDescent="0.25">
      <c r="A118" s="15">
        <v>40243811</v>
      </c>
      <c r="B118" s="16" t="s">
        <v>12</v>
      </c>
      <c r="C118" s="16" t="s">
        <v>259</v>
      </c>
      <c r="D118" s="16" t="s">
        <v>126</v>
      </c>
      <c r="E118" s="16" t="s">
        <v>260</v>
      </c>
      <c r="F118" s="22"/>
      <c r="G118" s="20"/>
      <c r="H118" s="20"/>
      <c r="I118" s="20"/>
      <c r="J118" s="20"/>
      <c r="S118" s="17"/>
      <c r="T118" s="17"/>
    </row>
    <row r="119" spans="1:22" s="15" customFormat="1" x14ac:dyDescent="0.25">
      <c r="A119" s="15">
        <v>40243809</v>
      </c>
      <c r="B119" s="16" t="s">
        <v>12</v>
      </c>
      <c r="C119" s="16" t="s">
        <v>259</v>
      </c>
      <c r="D119" s="16" t="s">
        <v>255</v>
      </c>
      <c r="E119" s="16" t="s">
        <v>261</v>
      </c>
      <c r="F119" s="22"/>
      <c r="G119" s="16"/>
      <c r="H119" s="16"/>
      <c r="I119" s="16"/>
      <c r="J119" s="16"/>
      <c r="S119" s="17"/>
      <c r="T119" s="41"/>
    </row>
    <row r="120" spans="1:22" s="15" customFormat="1" x14ac:dyDescent="0.25">
      <c r="A120" s="15">
        <v>32411399</v>
      </c>
      <c r="B120" s="16" t="s">
        <v>12</v>
      </c>
      <c r="C120" s="16" t="s">
        <v>262</v>
      </c>
      <c r="D120" s="16" t="s">
        <v>22</v>
      </c>
      <c r="E120" s="16" t="s">
        <v>23</v>
      </c>
      <c r="F120" s="22"/>
      <c r="G120" s="16"/>
      <c r="H120" s="16"/>
      <c r="I120" s="16"/>
      <c r="J120" s="16"/>
      <c r="S120" s="17"/>
      <c r="T120" s="41"/>
    </row>
    <row r="121" spans="1:22" s="15" customFormat="1" x14ac:dyDescent="0.25">
      <c r="A121" s="15">
        <v>32411401</v>
      </c>
      <c r="B121" s="16" t="s">
        <v>12</v>
      </c>
      <c r="C121" s="16" t="s">
        <v>262</v>
      </c>
      <c r="D121" s="16" t="s">
        <v>22</v>
      </c>
      <c r="E121" s="16" t="s">
        <v>29</v>
      </c>
      <c r="F121" s="22"/>
      <c r="G121" s="16"/>
      <c r="H121" s="16"/>
      <c r="I121" s="16"/>
      <c r="J121" s="16"/>
      <c r="S121" s="17"/>
      <c r="T121" s="41"/>
    </row>
    <row r="122" spans="1:22" s="15" customFormat="1" x14ac:dyDescent="0.25">
      <c r="A122" s="15">
        <v>5021727</v>
      </c>
      <c r="B122" s="16" t="s">
        <v>12</v>
      </c>
      <c r="C122" s="16" t="s">
        <v>263</v>
      </c>
      <c r="D122" s="16" t="s">
        <v>22</v>
      </c>
      <c r="E122" s="16" t="s">
        <v>264</v>
      </c>
      <c r="F122" s="22"/>
      <c r="G122" s="16"/>
      <c r="H122" s="16"/>
      <c r="I122" s="16"/>
      <c r="J122" s="16"/>
      <c r="S122" s="17"/>
      <c r="T122" s="41"/>
    </row>
    <row r="123" spans="1:22" s="15" customFormat="1" x14ac:dyDescent="0.25">
      <c r="A123" s="15">
        <v>1084383644</v>
      </c>
      <c r="B123" s="16" t="s">
        <v>12</v>
      </c>
      <c r="C123" s="16" t="s">
        <v>265</v>
      </c>
      <c r="D123" s="16" t="s">
        <v>22</v>
      </c>
      <c r="E123" s="16" t="s">
        <v>266</v>
      </c>
      <c r="F123" s="22"/>
      <c r="G123" s="16"/>
      <c r="H123" s="16"/>
      <c r="I123" s="16"/>
      <c r="J123" s="16"/>
      <c r="S123" s="17"/>
      <c r="T123" s="41"/>
    </row>
    <row r="124" spans="1:22" s="15" customFormat="1" x14ac:dyDescent="0.25">
      <c r="A124" s="15">
        <v>5021327</v>
      </c>
      <c r="B124" s="16" t="s">
        <v>16</v>
      </c>
      <c r="C124" s="16" t="s">
        <v>269</v>
      </c>
      <c r="D124" s="16" t="s">
        <v>22</v>
      </c>
      <c r="E124" s="16" t="s">
        <v>270</v>
      </c>
      <c r="F124" s="22"/>
      <c r="G124" s="16"/>
      <c r="H124" s="16"/>
      <c r="I124" s="16"/>
      <c r="J124" s="16"/>
      <c r="S124" s="17"/>
      <c r="T124" s="17"/>
    </row>
    <row r="125" spans="1:22" s="15" customFormat="1" x14ac:dyDescent="0.25">
      <c r="A125" s="15">
        <v>5021329</v>
      </c>
      <c r="B125" s="16" t="s">
        <v>16</v>
      </c>
      <c r="C125" s="16" t="s">
        <v>269</v>
      </c>
      <c r="D125" s="16" t="s">
        <v>22</v>
      </c>
      <c r="E125" s="16" t="s">
        <v>271</v>
      </c>
      <c r="F125" s="22"/>
      <c r="G125" s="16"/>
      <c r="H125" s="16"/>
      <c r="I125" s="16"/>
      <c r="J125" s="16"/>
      <c r="S125" s="17"/>
      <c r="T125" s="17"/>
    </row>
    <row r="126" spans="1:22" s="15" customFormat="1" x14ac:dyDescent="0.25">
      <c r="A126" s="15">
        <v>78711729</v>
      </c>
      <c r="B126" s="16" t="s">
        <v>16</v>
      </c>
      <c r="C126" s="16" t="s">
        <v>267</v>
      </c>
      <c r="D126" s="16" t="s">
        <v>22</v>
      </c>
      <c r="E126" s="16" t="s">
        <v>268</v>
      </c>
      <c r="F126" s="22"/>
      <c r="G126" s="16"/>
      <c r="H126" s="16"/>
      <c r="I126" s="16"/>
      <c r="J126" s="16"/>
      <c r="S126" s="17"/>
      <c r="T126" s="17"/>
    </row>
    <row r="127" spans="1:22" s="15" customFormat="1" x14ac:dyDescent="0.25">
      <c r="A127" s="15">
        <v>78711731</v>
      </c>
      <c r="B127" s="16" t="s">
        <v>16</v>
      </c>
      <c r="C127" s="16" t="s">
        <v>267</v>
      </c>
      <c r="D127" s="16" t="s">
        <v>22</v>
      </c>
      <c r="E127" s="16" t="s">
        <v>272</v>
      </c>
      <c r="F127" s="22"/>
      <c r="G127" s="16"/>
      <c r="H127" s="16"/>
      <c r="I127" s="16"/>
      <c r="J127" s="16"/>
      <c r="S127" s="17"/>
      <c r="T127" s="17"/>
    </row>
    <row r="128" spans="1:22" s="15" customFormat="1" x14ac:dyDescent="0.25">
      <c r="A128" s="15">
        <v>98370311</v>
      </c>
      <c r="B128" s="16" t="s">
        <v>360</v>
      </c>
      <c r="C128" s="16" t="s">
        <v>241</v>
      </c>
      <c r="D128" s="16" t="s">
        <v>22</v>
      </c>
      <c r="E128" s="16" t="s">
        <v>242</v>
      </c>
      <c r="F128" s="22"/>
      <c r="G128" s="16"/>
      <c r="H128" s="16"/>
      <c r="I128" s="16"/>
      <c r="J128" s="16"/>
      <c r="S128" s="17"/>
      <c r="T128" s="17"/>
      <c r="U128" s="23"/>
      <c r="V128" s="23"/>
    </row>
    <row r="129" spans="1:20" s="15" customFormat="1" x14ac:dyDescent="0.25">
      <c r="A129" s="15">
        <v>98370157</v>
      </c>
      <c r="B129" s="16" t="s">
        <v>360</v>
      </c>
      <c r="C129" s="16" t="s">
        <v>287</v>
      </c>
      <c r="D129" s="16" t="s">
        <v>22</v>
      </c>
      <c r="E129" s="16" t="s">
        <v>168</v>
      </c>
      <c r="F129" s="22"/>
      <c r="G129" s="20"/>
      <c r="H129" s="20"/>
      <c r="I129" s="20"/>
      <c r="J129" s="20"/>
      <c r="S129" s="17"/>
      <c r="T129" s="17"/>
    </row>
    <row r="130" spans="1:20" s="15" customFormat="1" x14ac:dyDescent="0.25">
      <c r="A130" s="15">
        <v>123901533</v>
      </c>
      <c r="B130" s="16" t="s">
        <v>360</v>
      </c>
      <c r="C130" s="16" t="s">
        <v>288</v>
      </c>
      <c r="D130" s="16" t="s">
        <v>57</v>
      </c>
      <c r="E130" s="16" t="s">
        <v>289</v>
      </c>
      <c r="F130" s="22"/>
      <c r="G130" s="16"/>
      <c r="H130" s="16"/>
      <c r="I130" s="16"/>
      <c r="J130" s="16"/>
      <c r="S130" s="17"/>
      <c r="T130" s="41"/>
    </row>
    <row r="131" spans="1:20" s="15" customFormat="1" x14ac:dyDescent="0.25">
      <c r="A131" s="15">
        <v>123901531</v>
      </c>
      <c r="B131" s="16" t="s">
        <v>360</v>
      </c>
      <c r="C131" s="16" t="s">
        <v>288</v>
      </c>
      <c r="D131" s="16" t="s">
        <v>227</v>
      </c>
      <c r="E131" s="16" t="s">
        <v>290</v>
      </c>
      <c r="F131" s="22"/>
      <c r="G131" s="20"/>
      <c r="H131" s="20"/>
      <c r="I131" s="20"/>
      <c r="J131" s="20"/>
      <c r="S131" s="17"/>
      <c r="T131" s="41"/>
    </row>
    <row r="132" spans="1:20" s="15" customFormat="1" x14ac:dyDescent="0.25">
      <c r="A132" s="15">
        <v>49177</v>
      </c>
      <c r="B132" s="16" t="s">
        <v>224</v>
      </c>
      <c r="C132" s="16" t="s">
        <v>274</v>
      </c>
      <c r="D132" s="16" t="s">
        <v>33</v>
      </c>
      <c r="E132" s="16" t="s">
        <v>275</v>
      </c>
      <c r="F132" s="22"/>
      <c r="G132" s="16"/>
      <c r="H132" s="16"/>
      <c r="I132" s="16"/>
      <c r="J132" s="16"/>
      <c r="S132" s="17"/>
      <c r="T132" s="41"/>
    </row>
    <row r="133" spans="1:20" s="15" customFormat="1" x14ac:dyDescent="0.25">
      <c r="A133" s="15">
        <v>65732047</v>
      </c>
      <c r="B133" s="16" t="s">
        <v>224</v>
      </c>
      <c r="C133" s="16" t="s">
        <v>273</v>
      </c>
      <c r="D133" s="16" t="s">
        <v>52</v>
      </c>
      <c r="E133" s="16" t="s">
        <v>127</v>
      </c>
      <c r="F133" s="22"/>
      <c r="G133" s="20"/>
      <c r="H133" s="20"/>
      <c r="I133" s="20"/>
      <c r="J133" s="20"/>
      <c r="S133" s="17"/>
      <c r="T133" s="41"/>
    </row>
    <row r="134" spans="1:20" s="15" customFormat="1" x14ac:dyDescent="0.25">
      <c r="A134" s="15">
        <v>65732049</v>
      </c>
      <c r="B134" s="16" t="s">
        <v>224</v>
      </c>
      <c r="C134" s="16" t="s">
        <v>273</v>
      </c>
      <c r="D134" s="16" t="s">
        <v>52</v>
      </c>
      <c r="E134" s="16" t="s">
        <v>128</v>
      </c>
      <c r="F134" s="22"/>
      <c r="G134" s="16"/>
      <c r="H134" s="16"/>
      <c r="I134" s="16"/>
      <c r="J134" s="16"/>
      <c r="S134" s="17"/>
      <c r="T134" s="41"/>
    </row>
    <row r="135" spans="1:20" s="15" customFormat="1" x14ac:dyDescent="0.25">
      <c r="A135" s="15">
        <v>50680</v>
      </c>
      <c r="B135" s="16" t="s">
        <v>224</v>
      </c>
      <c r="C135" s="16" t="s">
        <v>235</v>
      </c>
      <c r="D135" s="16" t="s">
        <v>52</v>
      </c>
      <c r="E135" s="16" t="s">
        <v>236</v>
      </c>
      <c r="F135" s="22"/>
      <c r="G135" s="16"/>
      <c r="H135" s="16"/>
      <c r="I135" s="16"/>
      <c r="J135" s="16"/>
      <c r="S135" s="17"/>
      <c r="T135" s="17"/>
    </row>
    <row r="136" spans="1:20" s="15" customFormat="1" x14ac:dyDescent="0.25">
      <c r="A136" s="15">
        <v>50684</v>
      </c>
      <c r="B136" s="16" t="s">
        <v>224</v>
      </c>
      <c r="C136" s="16" t="s">
        <v>233</v>
      </c>
      <c r="D136" s="16" t="s">
        <v>52</v>
      </c>
      <c r="E136" s="16" t="s">
        <v>234</v>
      </c>
      <c r="F136" s="22"/>
      <c r="G136" s="16"/>
      <c r="H136" s="16"/>
      <c r="I136" s="16"/>
      <c r="J136" s="16"/>
    </row>
    <row r="137" spans="1:20" s="15" customFormat="1" x14ac:dyDescent="0.25">
      <c r="A137" s="15">
        <v>32407265</v>
      </c>
      <c r="B137" s="16" t="s">
        <v>13</v>
      </c>
      <c r="C137" s="16" t="s">
        <v>42</v>
      </c>
      <c r="D137" s="16" t="s">
        <v>227</v>
      </c>
      <c r="E137" s="16" t="s">
        <v>228</v>
      </c>
      <c r="F137" s="22"/>
      <c r="G137" s="16"/>
      <c r="H137" s="16"/>
      <c r="I137" s="16"/>
      <c r="J137" s="16"/>
    </row>
    <row r="138" spans="1:20" s="15" customFormat="1" x14ac:dyDescent="0.25">
      <c r="A138" s="15">
        <v>32407267</v>
      </c>
      <c r="B138" s="16" t="s">
        <v>13</v>
      </c>
      <c r="C138" s="16" t="s">
        <v>42</v>
      </c>
      <c r="D138" s="16" t="s">
        <v>227</v>
      </c>
      <c r="E138" s="16" t="s">
        <v>237</v>
      </c>
      <c r="F138" s="22"/>
      <c r="G138" s="16"/>
      <c r="H138" s="16"/>
      <c r="I138" s="16"/>
      <c r="J138" s="16"/>
    </row>
    <row r="139" spans="1:20" s="15" customFormat="1" x14ac:dyDescent="0.25">
      <c r="A139" s="15">
        <v>32417587</v>
      </c>
      <c r="B139" s="16" t="s">
        <v>13</v>
      </c>
      <c r="C139" s="16" t="s">
        <v>42</v>
      </c>
      <c r="D139" s="16" t="s">
        <v>227</v>
      </c>
      <c r="E139" s="16" t="s">
        <v>276</v>
      </c>
      <c r="F139" s="22"/>
      <c r="G139" s="16"/>
      <c r="H139" s="16"/>
      <c r="I139" s="16"/>
      <c r="J139" s="16"/>
    </row>
    <row r="140" spans="1:20" s="15" customFormat="1" x14ac:dyDescent="0.25">
      <c r="A140" s="15">
        <v>1248985240</v>
      </c>
      <c r="B140" s="16" t="s">
        <v>15</v>
      </c>
      <c r="C140" s="16" t="s">
        <v>281</v>
      </c>
      <c r="D140" s="16" t="s">
        <v>19</v>
      </c>
      <c r="E140" s="16" t="s">
        <v>282</v>
      </c>
      <c r="F140" s="22"/>
      <c r="G140" s="16"/>
      <c r="H140" s="16"/>
      <c r="I140" s="16"/>
      <c r="J140" s="16"/>
    </row>
    <row r="141" spans="1:20" s="15" customFormat="1" x14ac:dyDescent="0.25">
      <c r="A141" s="15">
        <v>34885879</v>
      </c>
      <c r="B141" s="16" t="s">
        <v>15</v>
      </c>
      <c r="C141" s="16" t="s">
        <v>283</v>
      </c>
      <c r="D141" s="16" t="s">
        <v>31</v>
      </c>
      <c r="E141" s="16" t="s">
        <v>60</v>
      </c>
      <c r="F141" s="22"/>
      <c r="G141" s="16"/>
      <c r="H141" s="16"/>
      <c r="I141" s="16"/>
      <c r="J141" s="16"/>
    </row>
    <row r="142" spans="1:20" s="15" customFormat="1" x14ac:dyDescent="0.25">
      <c r="A142" s="15">
        <v>1348264104</v>
      </c>
      <c r="B142" s="16" t="s">
        <v>58</v>
      </c>
      <c r="C142" s="16" t="s">
        <v>239</v>
      </c>
      <c r="D142" s="16" t="s">
        <v>19</v>
      </c>
      <c r="E142" s="16" t="s">
        <v>240</v>
      </c>
      <c r="F142" s="22"/>
      <c r="G142" s="16"/>
      <c r="H142" s="16"/>
      <c r="I142" s="16"/>
      <c r="J142" s="16"/>
    </row>
    <row r="143" spans="1:20" s="15" customFormat="1" x14ac:dyDescent="0.25">
      <c r="A143" s="15">
        <v>50919</v>
      </c>
      <c r="B143" s="16" t="s">
        <v>58</v>
      </c>
      <c r="C143" s="16" t="s">
        <v>284</v>
      </c>
      <c r="D143" s="16" t="s">
        <v>57</v>
      </c>
      <c r="E143" s="16" t="s">
        <v>285</v>
      </c>
      <c r="F143" s="22"/>
      <c r="G143" s="16"/>
      <c r="H143" s="16"/>
      <c r="I143" s="16"/>
      <c r="J143" s="16"/>
    </row>
    <row r="144" spans="1:20" s="15" customFormat="1" x14ac:dyDescent="0.25">
      <c r="A144" s="15">
        <v>50918</v>
      </c>
      <c r="B144" s="16" t="s">
        <v>58</v>
      </c>
      <c r="C144" s="16" t="s">
        <v>284</v>
      </c>
      <c r="D144" s="16" t="s">
        <v>57</v>
      </c>
      <c r="E144" s="16" t="s">
        <v>286</v>
      </c>
      <c r="F144" s="22"/>
      <c r="G144" s="16"/>
      <c r="H144" s="16"/>
      <c r="I144" s="16"/>
      <c r="J144" s="16"/>
    </row>
    <row r="145" spans="1:12" s="15" customFormat="1" x14ac:dyDescent="0.25">
      <c r="A145" s="15">
        <v>1305130240</v>
      </c>
      <c r="B145" s="16" t="s">
        <v>63</v>
      </c>
      <c r="C145" s="16" t="s">
        <v>243</v>
      </c>
      <c r="D145" s="16" t="s">
        <v>31</v>
      </c>
      <c r="E145" s="16" t="s">
        <v>244</v>
      </c>
      <c r="F145" s="22"/>
      <c r="G145" s="16"/>
      <c r="H145" s="16"/>
      <c r="I145" s="16"/>
      <c r="J145" s="16"/>
    </row>
    <row r="146" spans="1:12" s="15" customFormat="1" x14ac:dyDescent="0.25">
      <c r="A146" s="15">
        <v>1318130991</v>
      </c>
      <c r="B146" s="16" t="s">
        <v>14</v>
      </c>
      <c r="C146" s="16" t="s">
        <v>293</v>
      </c>
      <c r="D146" s="16" t="s">
        <v>20</v>
      </c>
      <c r="E146" s="16" t="s">
        <v>294</v>
      </c>
      <c r="F146" s="22"/>
      <c r="G146" s="20"/>
      <c r="H146" s="20"/>
      <c r="I146" s="20"/>
      <c r="J146" s="20"/>
    </row>
    <row r="147" spans="1:12" s="15" customFormat="1" x14ac:dyDescent="0.25">
      <c r="A147" s="15">
        <v>10700793</v>
      </c>
      <c r="B147" s="16" t="s">
        <v>14</v>
      </c>
      <c r="C147" s="16" t="s">
        <v>297</v>
      </c>
      <c r="D147" s="16" t="s">
        <v>19</v>
      </c>
      <c r="E147" s="16" t="s">
        <v>298</v>
      </c>
      <c r="F147" s="22"/>
      <c r="G147" s="20"/>
      <c r="H147" s="20"/>
      <c r="I147" s="20"/>
      <c r="J147" s="20"/>
    </row>
    <row r="148" spans="1:12" s="15" customFormat="1" x14ac:dyDescent="0.25">
      <c r="A148" s="15">
        <v>51520087</v>
      </c>
      <c r="B148" s="16" t="s">
        <v>225</v>
      </c>
      <c r="C148" s="16" t="s">
        <v>245</v>
      </c>
      <c r="D148" s="16" t="s">
        <v>31</v>
      </c>
      <c r="E148" s="16" t="s">
        <v>246</v>
      </c>
      <c r="F148" s="22"/>
      <c r="G148" s="16"/>
      <c r="H148" s="16"/>
      <c r="I148" s="16"/>
      <c r="J148" s="16"/>
    </row>
    <row r="149" spans="1:12" x14ac:dyDescent="0.25">
      <c r="A149">
        <v>2041945654</v>
      </c>
      <c r="B149" s="16" t="s">
        <v>17</v>
      </c>
      <c r="C149" s="16" t="s">
        <v>37</v>
      </c>
      <c r="D149" s="16" t="s">
        <v>19</v>
      </c>
      <c r="E149" s="16" t="s">
        <v>41</v>
      </c>
      <c r="F149" s="22"/>
      <c r="G149" s="16"/>
      <c r="H149" s="16"/>
      <c r="I149" s="16"/>
      <c r="J149" s="16"/>
      <c r="L149" s="15"/>
    </row>
    <row r="150" spans="1:12" x14ac:dyDescent="0.25">
      <c r="A150">
        <v>2041945650</v>
      </c>
      <c r="B150" s="16" t="s">
        <v>17</v>
      </c>
      <c r="C150" s="16" t="s">
        <v>37</v>
      </c>
      <c r="D150" s="16" t="s">
        <v>19</v>
      </c>
      <c r="E150" s="16" t="s">
        <v>39</v>
      </c>
      <c r="F150" s="22"/>
      <c r="G150" s="16"/>
      <c r="H150" s="16"/>
      <c r="I150" s="16"/>
      <c r="J150" s="16"/>
      <c r="L150" s="15"/>
    </row>
    <row r="151" spans="1:12" x14ac:dyDescent="0.25">
      <c r="A151">
        <v>2041945657</v>
      </c>
      <c r="B151" s="16" t="s">
        <v>17</v>
      </c>
      <c r="C151" s="16" t="s">
        <v>37</v>
      </c>
      <c r="D151" s="16" t="s">
        <v>19</v>
      </c>
      <c r="E151" s="16" t="s">
        <v>40</v>
      </c>
      <c r="F151" s="22"/>
      <c r="G151" s="16"/>
      <c r="H151" s="16"/>
      <c r="I151" s="16"/>
      <c r="J151" s="16"/>
      <c r="L151" s="15"/>
    </row>
    <row r="152" spans="1:12" x14ac:dyDescent="0.25">
      <c r="A152">
        <v>2041945648</v>
      </c>
      <c r="B152" s="16" t="s">
        <v>17</v>
      </c>
      <c r="C152" s="16" t="s">
        <v>37</v>
      </c>
      <c r="D152" s="16" t="s">
        <v>19</v>
      </c>
      <c r="E152" s="16" t="s">
        <v>38</v>
      </c>
      <c r="F152" s="22"/>
      <c r="G152" s="16"/>
      <c r="H152" s="20"/>
      <c r="I152" s="20"/>
      <c r="J152" s="20"/>
      <c r="L152" s="15"/>
    </row>
    <row r="153" spans="1:12" x14ac:dyDescent="0.25">
      <c r="A153">
        <v>1775808130</v>
      </c>
      <c r="B153" s="16" t="s">
        <v>17</v>
      </c>
      <c r="C153" s="16" t="s">
        <v>299</v>
      </c>
      <c r="D153" s="16" t="s">
        <v>19</v>
      </c>
      <c r="E153" s="16" t="s">
        <v>302</v>
      </c>
      <c r="F153" s="22"/>
      <c r="G153" s="16"/>
      <c r="H153" s="16"/>
      <c r="I153" s="16"/>
      <c r="J153" s="16"/>
      <c r="L153" s="15"/>
    </row>
    <row r="154" spans="1:12" x14ac:dyDescent="0.25">
      <c r="A154">
        <v>1775808131</v>
      </c>
      <c r="B154" s="16" t="s">
        <v>17</v>
      </c>
      <c r="C154" s="16" t="s">
        <v>299</v>
      </c>
      <c r="D154" s="16" t="s">
        <v>19</v>
      </c>
      <c r="E154" s="16" t="s">
        <v>303</v>
      </c>
      <c r="F154" s="22"/>
      <c r="G154" s="16"/>
      <c r="H154" s="16"/>
      <c r="I154" s="16"/>
      <c r="J154" s="16"/>
      <c r="L154" s="15"/>
    </row>
    <row r="155" spans="1:12" x14ac:dyDescent="0.25">
      <c r="A155">
        <v>1775808132</v>
      </c>
      <c r="B155" s="16" t="s">
        <v>17</v>
      </c>
      <c r="C155" s="16" t="s">
        <v>299</v>
      </c>
      <c r="D155" s="16" t="s">
        <v>19</v>
      </c>
      <c r="E155" s="16" t="s">
        <v>301</v>
      </c>
      <c r="F155" s="22"/>
      <c r="G155" s="20"/>
      <c r="H155" s="20"/>
      <c r="I155" s="20"/>
      <c r="J155" s="20"/>
      <c r="L155" s="15"/>
    </row>
    <row r="156" spans="1:12" x14ac:dyDescent="0.25">
      <c r="A156">
        <v>1775808129</v>
      </c>
      <c r="B156" s="16" t="s">
        <v>17</v>
      </c>
      <c r="C156" s="16" t="s">
        <v>299</v>
      </c>
      <c r="D156" s="16" t="s">
        <v>19</v>
      </c>
      <c r="E156" s="16" t="s">
        <v>300</v>
      </c>
      <c r="F156" s="22"/>
      <c r="G156" s="16"/>
      <c r="H156" s="16"/>
      <c r="I156" s="16"/>
      <c r="J156" s="16"/>
      <c r="L156" s="15"/>
    </row>
    <row r="157" spans="1:12" x14ac:dyDescent="0.25">
      <c r="A157">
        <v>1048057</v>
      </c>
      <c r="B157" s="16" t="s">
        <v>11</v>
      </c>
      <c r="C157" s="16" t="s">
        <v>247</v>
      </c>
      <c r="D157" s="16" t="s">
        <v>248</v>
      </c>
      <c r="E157" s="16" t="s">
        <v>249</v>
      </c>
      <c r="F157" s="22"/>
      <c r="G157" s="16"/>
      <c r="H157" s="16"/>
      <c r="I157" s="16"/>
      <c r="J157" s="16"/>
      <c r="L157" s="15"/>
    </row>
    <row r="158" spans="1:12" x14ac:dyDescent="0.25">
      <c r="A158">
        <v>48689</v>
      </c>
      <c r="B158" s="16" t="s">
        <v>10</v>
      </c>
      <c r="C158" s="16" t="s">
        <v>56</v>
      </c>
      <c r="D158" s="16" t="s">
        <v>22</v>
      </c>
      <c r="E158" s="16" t="s">
        <v>305</v>
      </c>
      <c r="F158" s="22"/>
      <c r="G158" s="16"/>
      <c r="H158" s="16"/>
      <c r="I158" s="16"/>
      <c r="J158" s="16"/>
      <c r="L158" s="15"/>
    </row>
    <row r="159" spans="1:12" x14ac:dyDescent="0.25">
      <c r="A159">
        <v>48690</v>
      </c>
      <c r="B159" s="16" t="s">
        <v>10</v>
      </c>
      <c r="C159" s="16" t="s">
        <v>56</v>
      </c>
      <c r="D159" s="16" t="s">
        <v>22</v>
      </c>
      <c r="E159" s="16" t="s">
        <v>304</v>
      </c>
      <c r="F159" s="22"/>
      <c r="G159" s="16"/>
      <c r="H159" s="16"/>
      <c r="I159" s="16"/>
      <c r="J159" s="16"/>
      <c r="L159" s="15"/>
    </row>
    <row r="160" spans="1:12" x14ac:dyDescent="0.25">
      <c r="A160">
        <v>74008583</v>
      </c>
      <c r="B160" s="16" t="s">
        <v>10</v>
      </c>
      <c r="C160" s="16" t="s">
        <v>56</v>
      </c>
      <c r="D160" s="16" t="s">
        <v>22</v>
      </c>
      <c r="E160" s="16" t="s">
        <v>54</v>
      </c>
      <c r="F160" s="22"/>
      <c r="G160" s="16"/>
      <c r="H160" s="16"/>
      <c r="I160" s="16"/>
      <c r="J160" s="16"/>
      <c r="L160" s="15"/>
    </row>
    <row r="161" spans="1:20" s="15" customFormat="1" x14ac:dyDescent="0.25">
      <c r="A161" s="15">
        <v>74008585</v>
      </c>
      <c r="B161" s="16" t="s">
        <v>10</v>
      </c>
      <c r="C161" s="16" t="s">
        <v>56</v>
      </c>
      <c r="D161" s="16" t="s">
        <v>22</v>
      </c>
      <c r="E161" s="16" t="s">
        <v>55</v>
      </c>
      <c r="F161"/>
      <c r="G161" s="16"/>
      <c r="H161" s="16"/>
      <c r="I161" s="16"/>
      <c r="J161" s="16"/>
    </row>
    <row r="162" spans="1:20" s="15" customFormat="1" x14ac:dyDescent="0.25">
      <c r="A162" s="15">
        <v>48683</v>
      </c>
      <c r="B162" s="16" t="s">
        <v>10</v>
      </c>
      <c r="C162" s="16" t="s">
        <v>44</v>
      </c>
      <c r="D162" s="16" t="s">
        <v>22</v>
      </c>
      <c r="E162" s="16" t="s">
        <v>266</v>
      </c>
      <c r="F162"/>
      <c r="G162" s="16"/>
      <c r="H162" s="16"/>
      <c r="I162" s="16"/>
      <c r="J162" s="16"/>
    </row>
    <row r="163" spans="1:20" s="15" customFormat="1" x14ac:dyDescent="0.25">
      <c r="A163" s="15">
        <v>48684</v>
      </c>
      <c r="B163" s="16" t="s">
        <v>10</v>
      </c>
      <c r="C163" s="16" t="s">
        <v>44</v>
      </c>
      <c r="D163" s="16" t="s">
        <v>22</v>
      </c>
      <c r="E163" s="16" t="s">
        <v>62</v>
      </c>
      <c r="G163"/>
      <c r="H163"/>
      <c r="I163" s="41"/>
      <c r="J163"/>
    </row>
    <row r="164" spans="1:20" x14ac:dyDescent="0.25">
      <c r="A164">
        <v>1268557429</v>
      </c>
      <c r="B164" s="16" t="s">
        <v>10</v>
      </c>
      <c r="C164" s="16" t="s">
        <v>308</v>
      </c>
      <c r="D164" s="16" t="s">
        <v>18</v>
      </c>
      <c r="E164" s="16" t="s">
        <v>66</v>
      </c>
      <c r="I164" s="41"/>
    </row>
    <row r="165" spans="1:20" s="15" customFormat="1" x14ac:dyDescent="0.25">
      <c r="A165" s="15">
        <v>1268557427</v>
      </c>
      <c r="B165" s="16" t="s">
        <v>10</v>
      </c>
      <c r="C165" s="16" t="s">
        <v>308</v>
      </c>
      <c r="D165" s="16" t="s">
        <v>18</v>
      </c>
      <c r="E165" s="16" t="s">
        <v>67</v>
      </c>
      <c r="I165" s="41"/>
    </row>
    <row r="166" spans="1:20" s="15" customFormat="1" x14ac:dyDescent="0.25">
      <c r="A166" s="15">
        <v>1268557428</v>
      </c>
      <c r="B166" s="16" t="s">
        <v>10</v>
      </c>
      <c r="C166" s="16" t="s">
        <v>308</v>
      </c>
      <c r="D166" s="16" t="s">
        <v>18</v>
      </c>
      <c r="E166" s="16" t="s">
        <v>309</v>
      </c>
      <c r="I166" s="41"/>
    </row>
    <row r="167" spans="1:20" s="15" customFormat="1" x14ac:dyDescent="0.25">
      <c r="A167" s="15">
        <v>1268557430</v>
      </c>
      <c r="B167" s="16" t="s">
        <v>10</v>
      </c>
      <c r="C167" s="16" t="s">
        <v>308</v>
      </c>
      <c r="D167" s="16" t="s">
        <v>18</v>
      </c>
      <c r="E167" s="16" t="s">
        <v>310</v>
      </c>
      <c r="I167" s="41"/>
    </row>
    <row r="168" spans="1:20" s="15" customFormat="1" x14ac:dyDescent="0.25">
      <c r="A168" s="15">
        <v>48711</v>
      </c>
      <c r="B168" s="16" t="s">
        <v>10</v>
      </c>
      <c r="C168" s="16" t="s">
        <v>64</v>
      </c>
      <c r="D168" s="16" t="s">
        <v>22</v>
      </c>
      <c r="E168" s="16" t="s">
        <v>266</v>
      </c>
      <c r="I168" s="41"/>
    </row>
    <row r="169" spans="1:20" s="15" customFormat="1" x14ac:dyDescent="0.25">
      <c r="A169" s="15">
        <v>48712</v>
      </c>
      <c r="B169" s="16" t="s">
        <v>10</v>
      </c>
      <c r="C169" s="16" t="s">
        <v>64</v>
      </c>
      <c r="D169" s="16" t="s">
        <v>22</v>
      </c>
      <c r="E169" s="16" t="s">
        <v>62</v>
      </c>
      <c r="I169" s="41"/>
    </row>
    <row r="170" spans="1:20" s="15" customFormat="1" x14ac:dyDescent="0.25">
      <c r="A170" s="15">
        <v>48721</v>
      </c>
      <c r="B170" s="16" t="s">
        <v>10</v>
      </c>
      <c r="C170" s="16" t="s">
        <v>311</v>
      </c>
      <c r="D170" s="16" t="s">
        <v>22</v>
      </c>
      <c r="E170" s="16" t="s">
        <v>266</v>
      </c>
      <c r="I170" s="41"/>
    </row>
    <row r="171" spans="1:20" s="15" customFormat="1" x14ac:dyDescent="0.25">
      <c r="A171" s="15">
        <v>48722</v>
      </c>
      <c r="B171" s="16" t="s">
        <v>10</v>
      </c>
      <c r="C171" s="16" t="s">
        <v>311</v>
      </c>
      <c r="D171" s="16" t="s">
        <v>22</v>
      </c>
      <c r="E171" s="16" t="s">
        <v>62</v>
      </c>
      <c r="I171" s="41"/>
    </row>
    <row r="172" spans="1:20" s="15" customFormat="1" x14ac:dyDescent="0.25">
      <c r="A172" s="17"/>
      <c r="B172" s="16"/>
      <c r="C172" s="14"/>
      <c r="D172" s="14"/>
      <c r="E172" s="14"/>
      <c r="F172" s="14"/>
      <c r="I172" s="41"/>
    </row>
    <row r="173" spans="1:20" s="15" customFormat="1" x14ac:dyDescent="0.25">
      <c r="A173" s="17"/>
      <c r="B173" s="16"/>
      <c r="C173" s="14"/>
      <c r="D173" s="14"/>
      <c r="E173" s="14"/>
      <c r="F173" s="14"/>
      <c r="I173" s="41"/>
    </row>
    <row r="174" spans="1:20" x14ac:dyDescent="0.25">
      <c r="A174" s="8" t="s">
        <v>6</v>
      </c>
      <c r="B174" s="9"/>
      <c r="C174" s="9"/>
      <c r="D174" s="9"/>
      <c r="E174" s="9"/>
      <c r="F174" s="8" t="s">
        <v>7</v>
      </c>
      <c r="G174" s="16"/>
      <c r="H174" s="8"/>
      <c r="I174" s="10"/>
      <c r="J174" s="10"/>
    </row>
    <row r="175" spans="1:20" x14ac:dyDescent="0.25">
      <c r="A175" s="11" t="s">
        <v>1</v>
      </c>
      <c r="B175" s="12" t="s">
        <v>2</v>
      </c>
      <c r="C175" s="12" t="s">
        <v>3</v>
      </c>
      <c r="D175" s="12" t="s">
        <v>4</v>
      </c>
      <c r="E175" s="12" t="s">
        <v>5</v>
      </c>
      <c r="F175" s="11" t="s">
        <v>1</v>
      </c>
      <c r="G175" s="12" t="s">
        <v>2</v>
      </c>
      <c r="H175" s="12" t="s">
        <v>3</v>
      </c>
      <c r="I175" s="12" t="s">
        <v>4</v>
      </c>
      <c r="J175" s="12" t="s">
        <v>5</v>
      </c>
    </row>
    <row r="176" spans="1:20" x14ac:dyDescent="0.25">
      <c r="A176" s="18">
        <v>71856511</v>
      </c>
      <c r="B176" s="16" t="s">
        <v>12</v>
      </c>
      <c r="C176" s="16" t="s">
        <v>251</v>
      </c>
      <c r="D176" s="16" t="s">
        <v>22</v>
      </c>
      <c r="E176" s="16" t="s">
        <v>252</v>
      </c>
      <c r="F176">
        <v>2155501923</v>
      </c>
      <c r="G176" s="18" t="s">
        <v>12</v>
      </c>
      <c r="H176" s="24" t="s">
        <v>101</v>
      </c>
      <c r="I176" s="24" t="s">
        <v>22</v>
      </c>
      <c r="J176" s="24" t="s">
        <v>103</v>
      </c>
      <c r="L176" s="17"/>
      <c r="M176" s="17"/>
      <c r="N176" s="16"/>
      <c r="O176" s="16"/>
      <c r="P176" s="16"/>
      <c r="Q176" s="16"/>
      <c r="R176" s="16"/>
      <c r="S176" s="16"/>
      <c r="T176" s="16"/>
    </row>
    <row r="177" spans="1:22" s="7" customFormat="1" x14ac:dyDescent="0.25">
      <c r="A177" s="18">
        <v>71856513</v>
      </c>
      <c r="B177" s="16" t="s">
        <v>12</v>
      </c>
      <c r="C177" s="16" t="s">
        <v>251</v>
      </c>
      <c r="D177" s="16" t="s">
        <v>22</v>
      </c>
      <c r="E177" s="16" t="s">
        <v>253</v>
      </c>
      <c r="F177" s="41">
        <v>2155501924</v>
      </c>
      <c r="G177" s="18" t="s">
        <v>12</v>
      </c>
      <c r="H177" s="25" t="s">
        <v>101</v>
      </c>
      <c r="I177" s="25" t="s">
        <v>22</v>
      </c>
      <c r="J177" s="25" t="s">
        <v>102</v>
      </c>
      <c r="L177" s="17"/>
      <c r="M177" s="17"/>
      <c r="N177" s="16"/>
      <c r="O177" s="16"/>
      <c r="P177" s="19"/>
      <c r="Q177" s="16"/>
      <c r="R177" s="16"/>
      <c r="S177" s="16"/>
      <c r="T177" s="16"/>
      <c r="U177" s="15"/>
      <c r="V177" s="15"/>
    </row>
    <row r="178" spans="1:22" s="7" customFormat="1" x14ac:dyDescent="0.25">
      <c r="A178" s="18">
        <v>1084382729</v>
      </c>
      <c r="B178" s="16" t="s">
        <v>12</v>
      </c>
      <c r="C178" s="16" t="s">
        <v>104</v>
      </c>
      <c r="D178" s="16" t="s">
        <v>22</v>
      </c>
      <c r="E178" s="16" t="s">
        <v>257</v>
      </c>
      <c r="F178" s="41">
        <v>2155501917</v>
      </c>
      <c r="G178" s="18" t="s">
        <v>12</v>
      </c>
      <c r="H178" s="24" t="s">
        <v>104</v>
      </c>
      <c r="I178" s="24" t="s">
        <v>22</v>
      </c>
      <c r="J178" s="24" t="s">
        <v>105</v>
      </c>
      <c r="L178" s="17"/>
      <c r="M178" s="17"/>
      <c r="N178" s="16"/>
      <c r="O178" s="16"/>
      <c r="P178" s="16"/>
      <c r="Q178" s="16"/>
      <c r="R178" s="16"/>
      <c r="S178" s="16"/>
      <c r="T178" s="16"/>
      <c r="U178" s="15"/>
      <c r="V178" s="15"/>
    </row>
    <row r="179" spans="1:22" s="7" customFormat="1" x14ac:dyDescent="0.25">
      <c r="A179" s="18">
        <v>1084382730</v>
      </c>
      <c r="B179" s="16" t="s">
        <v>12</v>
      </c>
      <c r="C179" s="16" t="s">
        <v>104</v>
      </c>
      <c r="D179" s="16" t="s">
        <v>22</v>
      </c>
      <c r="E179" s="16" t="s">
        <v>258</v>
      </c>
      <c r="F179" s="41">
        <v>2155501916</v>
      </c>
      <c r="G179" s="18" t="s">
        <v>12</v>
      </c>
      <c r="H179" s="24" t="s">
        <v>104</v>
      </c>
      <c r="I179" s="24" t="s">
        <v>22</v>
      </c>
      <c r="J179" s="24" t="s">
        <v>106</v>
      </c>
      <c r="L179" s="17"/>
      <c r="M179" s="17"/>
      <c r="N179" s="16"/>
      <c r="O179" s="16"/>
      <c r="P179" s="19"/>
      <c r="Q179" s="16"/>
      <c r="R179" s="16"/>
      <c r="S179" s="16"/>
      <c r="T179" s="16"/>
      <c r="U179" s="15"/>
      <c r="V179" s="15"/>
    </row>
    <row r="180" spans="1:22" s="7" customFormat="1" x14ac:dyDescent="0.25">
      <c r="A180" s="18">
        <v>32412949</v>
      </c>
      <c r="B180" s="16" t="s">
        <v>12</v>
      </c>
      <c r="C180" s="16" t="s">
        <v>121</v>
      </c>
      <c r="D180" s="16" t="s">
        <v>122</v>
      </c>
      <c r="E180" s="16" t="s">
        <v>23</v>
      </c>
      <c r="F180" s="41">
        <v>2155501897</v>
      </c>
      <c r="G180" s="18" t="s">
        <v>12</v>
      </c>
      <c r="H180" s="24" t="s">
        <v>121</v>
      </c>
      <c r="I180" s="24" t="s">
        <v>122</v>
      </c>
      <c r="J180" s="24" t="s">
        <v>34</v>
      </c>
      <c r="L180" s="17"/>
      <c r="M180" s="17"/>
      <c r="N180" s="16"/>
      <c r="O180" s="16"/>
      <c r="P180" s="16"/>
      <c r="Q180" s="16"/>
      <c r="R180" s="16"/>
      <c r="S180" s="16"/>
      <c r="T180" s="16"/>
      <c r="U180" s="15"/>
      <c r="V180" s="15"/>
    </row>
    <row r="181" spans="1:22" s="7" customFormat="1" x14ac:dyDescent="0.25">
      <c r="A181" s="18">
        <v>32412951</v>
      </c>
      <c r="B181" s="16" t="s">
        <v>12</v>
      </c>
      <c r="C181" s="16" t="s">
        <v>121</v>
      </c>
      <c r="D181" s="16" t="s">
        <v>122</v>
      </c>
      <c r="E181" s="16" t="s">
        <v>29</v>
      </c>
      <c r="F181" s="41">
        <v>2155501895</v>
      </c>
      <c r="G181" s="18" t="s">
        <v>12</v>
      </c>
      <c r="H181" s="26" t="s">
        <v>121</v>
      </c>
      <c r="I181" s="26" t="s">
        <v>122</v>
      </c>
      <c r="J181" s="26" t="s">
        <v>36</v>
      </c>
      <c r="L181" s="17"/>
      <c r="M181" s="17"/>
      <c r="N181" s="16"/>
      <c r="O181" s="16"/>
      <c r="P181" s="16"/>
      <c r="Q181" s="16"/>
      <c r="R181" s="16"/>
      <c r="S181" s="16"/>
      <c r="T181" s="16"/>
      <c r="U181" s="15"/>
      <c r="V181" s="15"/>
    </row>
    <row r="182" spans="1:22" s="7" customFormat="1" x14ac:dyDescent="0.25">
      <c r="A182" s="18">
        <v>32412953</v>
      </c>
      <c r="B182" s="16" t="s">
        <v>12</v>
      </c>
      <c r="C182" s="16" t="s">
        <v>121</v>
      </c>
      <c r="D182" s="16" t="s">
        <v>122</v>
      </c>
      <c r="E182" s="16" t="s">
        <v>32</v>
      </c>
      <c r="F182" s="41">
        <v>2155501896</v>
      </c>
      <c r="G182" s="18" t="s">
        <v>12</v>
      </c>
      <c r="H182" s="26" t="s">
        <v>121</v>
      </c>
      <c r="I182" s="26" t="s">
        <v>122</v>
      </c>
      <c r="J182" s="26" t="s">
        <v>108</v>
      </c>
      <c r="L182" s="17"/>
      <c r="M182" s="17"/>
      <c r="N182" s="16"/>
      <c r="O182" s="16"/>
      <c r="P182" s="16"/>
      <c r="Q182" s="16"/>
      <c r="R182" s="16"/>
      <c r="S182" s="16"/>
      <c r="T182" s="16"/>
      <c r="U182" s="15"/>
      <c r="V182" s="15"/>
    </row>
    <row r="183" spans="1:22" x14ac:dyDescent="0.25">
      <c r="A183" s="18">
        <v>32407533</v>
      </c>
      <c r="B183" s="16" t="s">
        <v>13</v>
      </c>
      <c r="C183" s="16" t="s">
        <v>129</v>
      </c>
      <c r="D183" s="16" t="s">
        <v>22</v>
      </c>
      <c r="E183" s="16" t="s">
        <v>277</v>
      </c>
      <c r="F183" s="41">
        <v>2155501866</v>
      </c>
      <c r="G183" s="18" t="s">
        <v>13</v>
      </c>
      <c r="H183" s="26" t="s">
        <v>129</v>
      </c>
      <c r="I183" s="26" t="s">
        <v>57</v>
      </c>
      <c r="J183" s="26" t="s">
        <v>130</v>
      </c>
      <c r="L183" s="17"/>
      <c r="M183" s="17"/>
      <c r="N183" s="16"/>
      <c r="O183" s="16"/>
      <c r="P183" s="16"/>
      <c r="Q183" s="16"/>
      <c r="R183" s="16"/>
      <c r="S183" s="16"/>
      <c r="T183" s="16"/>
      <c r="U183" s="15"/>
      <c r="V183" s="15"/>
    </row>
    <row r="184" spans="1:22" s="15" customFormat="1" x14ac:dyDescent="0.25">
      <c r="A184" s="18">
        <v>32407535</v>
      </c>
      <c r="B184" s="16" t="s">
        <v>13</v>
      </c>
      <c r="C184" s="16" t="s">
        <v>129</v>
      </c>
      <c r="D184" s="16" t="s">
        <v>22</v>
      </c>
      <c r="E184" s="16" t="s">
        <v>278</v>
      </c>
      <c r="F184" s="41">
        <v>2155501864</v>
      </c>
      <c r="G184" s="18" t="s">
        <v>13</v>
      </c>
      <c r="H184" s="25" t="s">
        <v>129</v>
      </c>
      <c r="I184" s="25" t="s">
        <v>57</v>
      </c>
      <c r="J184" s="25" t="s">
        <v>131</v>
      </c>
      <c r="L184" s="17"/>
      <c r="M184" s="17"/>
      <c r="N184" s="16"/>
      <c r="O184" s="16"/>
      <c r="P184" s="16"/>
      <c r="Q184" s="16"/>
      <c r="R184" s="16"/>
      <c r="S184" s="16"/>
      <c r="T184" s="16"/>
    </row>
    <row r="185" spans="1:22" s="15" customFormat="1" x14ac:dyDescent="0.25">
      <c r="A185" s="18">
        <v>32407537</v>
      </c>
      <c r="B185" s="16" t="s">
        <v>13</v>
      </c>
      <c r="C185" s="16" t="s">
        <v>129</v>
      </c>
      <c r="D185" s="16" t="s">
        <v>22</v>
      </c>
      <c r="E185" s="16" t="s">
        <v>279</v>
      </c>
      <c r="F185" s="41">
        <v>2155501863</v>
      </c>
      <c r="G185" s="18" t="s">
        <v>13</v>
      </c>
      <c r="H185" s="25" t="s">
        <v>129</v>
      </c>
      <c r="I185" s="25" t="s">
        <v>57</v>
      </c>
      <c r="J185" s="25" t="s">
        <v>132</v>
      </c>
      <c r="L185" s="17"/>
      <c r="M185" s="17"/>
      <c r="N185" s="20"/>
      <c r="O185" s="20"/>
      <c r="P185" s="20"/>
      <c r="Q185" s="16"/>
      <c r="R185" s="16"/>
      <c r="S185" s="16"/>
      <c r="T185" s="16"/>
    </row>
    <row r="186" spans="1:22" s="23" customFormat="1" x14ac:dyDescent="0.25">
      <c r="A186" s="18">
        <v>32407539</v>
      </c>
      <c r="B186" s="16" t="s">
        <v>13</v>
      </c>
      <c r="C186" s="16" t="s">
        <v>129</v>
      </c>
      <c r="D186" s="16" t="s">
        <v>22</v>
      </c>
      <c r="E186" s="16" t="s">
        <v>280</v>
      </c>
      <c r="F186" s="41">
        <v>2155501862</v>
      </c>
      <c r="G186" s="18" t="s">
        <v>13</v>
      </c>
      <c r="H186" s="24" t="s">
        <v>129</v>
      </c>
      <c r="I186" s="24" t="s">
        <v>57</v>
      </c>
      <c r="J186" s="24" t="s">
        <v>133</v>
      </c>
      <c r="L186" s="17"/>
      <c r="M186" s="17"/>
      <c r="N186" s="19"/>
      <c r="O186" s="19"/>
      <c r="P186" s="19"/>
      <c r="Q186" s="19"/>
      <c r="R186" s="19"/>
      <c r="S186" s="19"/>
      <c r="T186" s="19"/>
    </row>
    <row r="187" spans="1:22" s="23" customFormat="1" x14ac:dyDescent="0.25">
      <c r="A187" s="18">
        <v>74008663</v>
      </c>
      <c r="B187" s="16" t="s">
        <v>15</v>
      </c>
      <c r="C187" s="16" t="s">
        <v>238</v>
      </c>
      <c r="D187" s="16" t="s">
        <v>20</v>
      </c>
      <c r="E187" s="16" t="s">
        <v>75</v>
      </c>
      <c r="F187" s="41">
        <v>2155501928</v>
      </c>
      <c r="G187" s="18" t="s">
        <v>15</v>
      </c>
      <c r="H187" s="24" t="s">
        <v>74</v>
      </c>
      <c r="I187" s="24" t="s">
        <v>20</v>
      </c>
      <c r="J187" s="24" t="s">
        <v>75</v>
      </c>
      <c r="L187" s="17"/>
      <c r="M187" s="17"/>
      <c r="N187" s="19"/>
      <c r="O187" s="19"/>
      <c r="P187" s="19"/>
      <c r="Q187" s="19"/>
      <c r="R187" s="19"/>
      <c r="S187" s="19"/>
      <c r="T187" s="19"/>
    </row>
    <row r="188" spans="1:22" s="23" customFormat="1" x14ac:dyDescent="0.25">
      <c r="A188" s="18">
        <v>2041990886</v>
      </c>
      <c r="B188" s="16" t="s">
        <v>15</v>
      </c>
      <c r="C188" s="16" t="s">
        <v>46</v>
      </c>
      <c r="D188" s="16" t="s">
        <v>47</v>
      </c>
      <c r="E188" s="16" t="s">
        <v>48</v>
      </c>
      <c r="F188" s="41">
        <v>2155502066</v>
      </c>
      <c r="G188" s="18" t="s">
        <v>15</v>
      </c>
      <c r="H188" s="24" t="s">
        <v>46</v>
      </c>
      <c r="I188" s="24" t="s">
        <v>21</v>
      </c>
      <c r="J188" s="24" t="s">
        <v>48</v>
      </c>
      <c r="L188" s="17"/>
      <c r="M188" s="17"/>
      <c r="N188" s="19"/>
      <c r="O188" s="19"/>
      <c r="P188" s="19"/>
      <c r="Q188" s="19"/>
      <c r="R188" s="19"/>
      <c r="S188" s="19"/>
      <c r="T188" s="19"/>
    </row>
    <row r="189" spans="1:22" s="23" customFormat="1" x14ac:dyDescent="0.25">
      <c r="A189" s="18">
        <v>38367783</v>
      </c>
      <c r="B189" s="16" t="s">
        <v>58</v>
      </c>
      <c r="C189" s="16" t="s">
        <v>163</v>
      </c>
      <c r="D189" s="16" t="s">
        <v>22</v>
      </c>
      <c r="E189" s="16" t="s">
        <v>29</v>
      </c>
      <c r="F189" s="41">
        <v>2155501856</v>
      </c>
      <c r="G189" s="18" t="s">
        <v>58</v>
      </c>
      <c r="H189" s="24" t="s">
        <v>163</v>
      </c>
      <c r="I189" s="24" t="s">
        <v>22</v>
      </c>
      <c r="J189" s="24" t="s">
        <v>164</v>
      </c>
      <c r="L189" s="17"/>
      <c r="M189" s="17"/>
      <c r="N189" s="19"/>
      <c r="O189" s="19"/>
      <c r="P189" s="19"/>
      <c r="Q189" s="19"/>
      <c r="R189" s="19"/>
      <c r="S189" s="19"/>
      <c r="T189" s="19"/>
    </row>
    <row r="190" spans="1:22" s="23" customFormat="1" x14ac:dyDescent="0.25">
      <c r="A190" s="18">
        <v>1292902379</v>
      </c>
      <c r="B190" s="16" t="s">
        <v>14</v>
      </c>
      <c r="C190" s="16" t="s">
        <v>291</v>
      </c>
      <c r="D190" s="16" t="s">
        <v>19</v>
      </c>
      <c r="E190" s="16" t="s">
        <v>292</v>
      </c>
      <c r="F190" s="41">
        <v>2155501851</v>
      </c>
      <c r="G190" s="18" t="s">
        <v>14</v>
      </c>
      <c r="H190" s="24" t="s">
        <v>94</v>
      </c>
      <c r="I190" s="24" t="s">
        <v>19</v>
      </c>
      <c r="J190" s="24" t="s">
        <v>95</v>
      </c>
      <c r="L190" s="17"/>
      <c r="M190" s="17"/>
      <c r="N190" s="19"/>
      <c r="O190" s="19"/>
      <c r="P190" s="19"/>
      <c r="Q190" s="19"/>
      <c r="R190" s="19"/>
      <c r="S190" s="19"/>
      <c r="T190" s="19"/>
    </row>
    <row r="191" spans="1:22" s="23" customFormat="1" x14ac:dyDescent="0.25">
      <c r="A191" s="18">
        <v>1292902382</v>
      </c>
      <c r="B191" s="16" t="s">
        <v>14</v>
      </c>
      <c r="C191" s="16" t="s">
        <v>295</v>
      </c>
      <c r="D191" s="16" t="s">
        <v>19</v>
      </c>
      <c r="E191" s="16" t="s">
        <v>296</v>
      </c>
      <c r="F191" s="41">
        <v>2155501850</v>
      </c>
      <c r="G191" s="18" t="s">
        <v>14</v>
      </c>
      <c r="H191" s="26" t="s">
        <v>182</v>
      </c>
      <c r="I191" s="26" t="s">
        <v>19</v>
      </c>
      <c r="J191" s="26" t="s">
        <v>183</v>
      </c>
      <c r="L191" s="17"/>
      <c r="M191" s="17"/>
      <c r="N191" s="19"/>
      <c r="O191" s="19"/>
      <c r="P191" s="19"/>
      <c r="Q191" s="19"/>
      <c r="R191" s="19"/>
      <c r="S191" s="19"/>
      <c r="T191" s="19"/>
    </row>
    <row r="192" spans="1:22" s="23" customFormat="1" x14ac:dyDescent="0.25">
      <c r="A192" s="18">
        <v>93353955</v>
      </c>
      <c r="B192" s="16" t="s">
        <v>10</v>
      </c>
      <c r="C192" s="16" t="s">
        <v>50</v>
      </c>
      <c r="D192" s="16" t="s">
        <v>22</v>
      </c>
      <c r="E192" s="16" t="s">
        <v>82</v>
      </c>
      <c r="F192" s="41">
        <v>2155502042</v>
      </c>
      <c r="G192" s="18" t="s">
        <v>10</v>
      </c>
      <c r="H192" s="24" t="s">
        <v>50</v>
      </c>
      <c r="I192" s="24" t="s">
        <v>18</v>
      </c>
      <c r="J192" s="24" t="s">
        <v>82</v>
      </c>
      <c r="L192" s="17"/>
      <c r="M192" s="17"/>
      <c r="N192" s="21"/>
      <c r="O192" s="21"/>
      <c r="P192" s="21"/>
      <c r="Q192" s="19"/>
      <c r="R192" s="19"/>
      <c r="S192" s="19"/>
      <c r="T192" s="19"/>
    </row>
    <row r="193" spans="1:20" s="15" customFormat="1" x14ac:dyDescent="0.25">
      <c r="A193" s="18">
        <v>119118175</v>
      </c>
      <c r="B193" s="16" t="s">
        <v>10</v>
      </c>
      <c r="C193" s="16" t="s">
        <v>56</v>
      </c>
      <c r="D193" s="16" t="s">
        <v>22</v>
      </c>
      <c r="E193" s="16" t="s">
        <v>206</v>
      </c>
      <c r="F193" s="41">
        <v>2155502043</v>
      </c>
      <c r="G193" s="18" t="s">
        <v>10</v>
      </c>
      <c r="H193" s="24" t="s">
        <v>56</v>
      </c>
      <c r="I193" s="24" t="s">
        <v>43</v>
      </c>
      <c r="J193" s="24" t="s">
        <v>206</v>
      </c>
      <c r="L193" s="17"/>
      <c r="M193" s="17"/>
      <c r="N193" s="16"/>
      <c r="O193" s="16"/>
      <c r="P193" s="16"/>
      <c r="Q193" s="16"/>
      <c r="R193" s="16"/>
      <c r="S193" s="16"/>
      <c r="T193" s="16"/>
    </row>
    <row r="194" spans="1:20" s="23" customFormat="1" x14ac:dyDescent="0.25">
      <c r="A194" s="18">
        <v>1132280314</v>
      </c>
      <c r="B194" s="16" t="s">
        <v>10</v>
      </c>
      <c r="C194" s="16" t="s">
        <v>207</v>
      </c>
      <c r="D194" s="16" t="s">
        <v>18</v>
      </c>
      <c r="E194" s="16" t="s">
        <v>306</v>
      </c>
      <c r="F194" s="41">
        <v>2155501806</v>
      </c>
      <c r="G194" s="18" t="s">
        <v>10</v>
      </c>
      <c r="H194" s="26" t="s">
        <v>207</v>
      </c>
      <c r="I194" s="26" t="s">
        <v>18</v>
      </c>
      <c r="J194" s="26" t="s">
        <v>208</v>
      </c>
      <c r="L194" s="17"/>
      <c r="M194" s="17"/>
      <c r="N194" s="21"/>
      <c r="O194" s="21"/>
      <c r="P194" s="21"/>
      <c r="Q194" s="19"/>
      <c r="R194" s="19"/>
      <c r="S194" s="19"/>
      <c r="T194" s="19"/>
    </row>
    <row r="195" spans="1:20" s="15" customFormat="1" x14ac:dyDescent="0.25">
      <c r="A195" s="18">
        <v>1132280315</v>
      </c>
      <c r="B195" s="16" t="s">
        <v>10</v>
      </c>
      <c r="C195" s="16" t="s">
        <v>207</v>
      </c>
      <c r="D195" s="16" t="s">
        <v>18</v>
      </c>
      <c r="E195" s="16" t="s">
        <v>307</v>
      </c>
      <c r="F195" s="41">
        <v>2155501807</v>
      </c>
      <c r="G195" s="18" t="s">
        <v>10</v>
      </c>
      <c r="H195" s="26" t="s">
        <v>207</v>
      </c>
      <c r="I195" s="26" t="s">
        <v>18</v>
      </c>
      <c r="J195" s="26" t="s">
        <v>209</v>
      </c>
      <c r="L195" s="17"/>
      <c r="M195" s="17"/>
      <c r="N195" s="16"/>
      <c r="O195" s="16"/>
      <c r="P195" s="16"/>
      <c r="Q195" s="16"/>
      <c r="R195" s="16"/>
      <c r="S195" s="16"/>
      <c r="T195" s="16"/>
    </row>
    <row r="196" spans="1:20" s="15" customFormat="1" x14ac:dyDescent="0.25">
      <c r="A196" s="18">
        <v>106856867</v>
      </c>
      <c r="B196" s="16" t="s">
        <v>10</v>
      </c>
      <c r="C196" s="16" t="s">
        <v>44</v>
      </c>
      <c r="D196" s="16" t="s">
        <v>22</v>
      </c>
      <c r="E196" s="16" t="s">
        <v>210</v>
      </c>
      <c r="F196" s="41">
        <v>2155502045</v>
      </c>
      <c r="G196" s="18" t="s">
        <v>10</v>
      </c>
      <c r="H196" s="25" t="s">
        <v>44</v>
      </c>
      <c r="I196" s="25" t="s">
        <v>18</v>
      </c>
      <c r="J196" s="25" t="s">
        <v>210</v>
      </c>
      <c r="L196" s="17"/>
      <c r="M196" s="17"/>
      <c r="N196" s="16"/>
      <c r="O196" s="16"/>
      <c r="P196" s="16"/>
      <c r="Q196" s="16"/>
      <c r="R196" s="16"/>
      <c r="S196" s="16"/>
      <c r="T196" s="16"/>
    </row>
    <row r="197" spans="1:20" s="15" customFormat="1" x14ac:dyDescent="0.25">
      <c r="A197" s="18">
        <v>1067168135</v>
      </c>
      <c r="B197" s="16" t="s">
        <v>10</v>
      </c>
      <c r="C197" s="16" t="s">
        <v>44</v>
      </c>
      <c r="D197" s="16" t="s">
        <v>22</v>
      </c>
      <c r="E197" s="16" t="s">
        <v>211</v>
      </c>
      <c r="F197" s="41">
        <v>2155502044</v>
      </c>
      <c r="G197" s="18" t="s">
        <v>10</v>
      </c>
      <c r="H197" s="24" t="s">
        <v>44</v>
      </c>
      <c r="I197" s="24" t="s">
        <v>18</v>
      </c>
      <c r="J197" s="24" t="s">
        <v>211</v>
      </c>
      <c r="L197" s="17"/>
      <c r="M197" s="17"/>
    </row>
    <row r="198" spans="1:20" s="15" customFormat="1" x14ac:dyDescent="0.25">
      <c r="A198" s="18">
        <v>48933921</v>
      </c>
      <c r="B198" s="16" t="s">
        <v>10</v>
      </c>
      <c r="C198" s="16" t="s">
        <v>212</v>
      </c>
      <c r="D198" s="16" t="s">
        <v>24</v>
      </c>
      <c r="E198" s="16" t="s">
        <v>275</v>
      </c>
      <c r="F198" s="41">
        <v>2155501809</v>
      </c>
      <c r="G198" s="18" t="s">
        <v>10</v>
      </c>
      <c r="H198" s="24" t="s">
        <v>212</v>
      </c>
      <c r="I198" s="24" t="s">
        <v>24</v>
      </c>
      <c r="J198" s="24" t="s">
        <v>213</v>
      </c>
      <c r="L198" s="17"/>
      <c r="M198" s="17"/>
    </row>
    <row r="199" spans="1:20" s="15" customFormat="1" x14ac:dyDescent="0.25">
      <c r="A199" s="18">
        <v>48933923</v>
      </c>
      <c r="B199" s="16" t="s">
        <v>10</v>
      </c>
      <c r="C199" s="16" t="s">
        <v>212</v>
      </c>
      <c r="D199" s="16" t="s">
        <v>24</v>
      </c>
      <c r="E199" s="16" t="s">
        <v>53</v>
      </c>
      <c r="F199" s="41">
        <v>2155501810</v>
      </c>
      <c r="G199" s="18" t="s">
        <v>10</v>
      </c>
      <c r="H199" s="25" t="s">
        <v>212</v>
      </c>
      <c r="I199" s="25" t="s">
        <v>24</v>
      </c>
      <c r="J199" s="25" t="s">
        <v>215</v>
      </c>
      <c r="L199" s="17"/>
      <c r="M199" s="17"/>
    </row>
    <row r="200" spans="1:20" x14ac:dyDescent="0.25">
      <c r="A200" s="18">
        <v>48933925</v>
      </c>
      <c r="B200" s="16" t="s">
        <v>10</v>
      </c>
      <c r="C200" s="16" t="s">
        <v>212</v>
      </c>
      <c r="D200" s="16" t="s">
        <v>24</v>
      </c>
      <c r="E200" s="16" t="s">
        <v>252</v>
      </c>
      <c r="F200" s="41">
        <v>2155501808</v>
      </c>
      <c r="G200" t="s">
        <v>10</v>
      </c>
      <c r="H200" t="s">
        <v>212</v>
      </c>
      <c r="I200" s="41" t="s">
        <v>24</v>
      </c>
      <c r="J200" t="s">
        <v>214</v>
      </c>
    </row>
    <row r="201" spans="1:20" x14ac:dyDescent="0.25">
      <c r="A201" s="18">
        <v>106856875</v>
      </c>
      <c r="B201" s="16" t="s">
        <v>10</v>
      </c>
      <c r="C201" s="16" t="s">
        <v>64</v>
      </c>
      <c r="D201" s="16" t="s">
        <v>22</v>
      </c>
      <c r="E201" s="16" t="s">
        <v>219</v>
      </c>
      <c r="F201" s="41">
        <v>2155502046</v>
      </c>
      <c r="G201" t="s">
        <v>10</v>
      </c>
      <c r="H201" t="s">
        <v>64</v>
      </c>
      <c r="I201" s="41" t="s">
        <v>43</v>
      </c>
      <c r="J201" t="s">
        <v>219</v>
      </c>
    </row>
    <row r="202" spans="1:20" x14ac:dyDescent="0.25">
      <c r="A202" s="18">
        <v>1218900473</v>
      </c>
      <c r="B202" s="16" t="s">
        <v>10</v>
      </c>
      <c r="C202" s="16" t="s">
        <v>222</v>
      </c>
      <c r="D202" s="16" t="s">
        <v>18</v>
      </c>
      <c r="E202" s="16" t="s">
        <v>312</v>
      </c>
      <c r="F202" s="41">
        <v>2155501815</v>
      </c>
      <c r="G202" t="s">
        <v>10</v>
      </c>
      <c r="H202" t="s">
        <v>222</v>
      </c>
      <c r="I202" s="41" t="s">
        <v>18</v>
      </c>
      <c r="J202" t="s">
        <v>27</v>
      </c>
    </row>
    <row r="203" spans="1:20" s="15" customFormat="1" x14ac:dyDescent="0.25">
      <c r="A203" s="18">
        <v>1305116393</v>
      </c>
      <c r="B203" s="16" t="s">
        <v>10</v>
      </c>
      <c r="C203" s="16" t="s">
        <v>222</v>
      </c>
      <c r="D203" s="16" t="s">
        <v>18</v>
      </c>
      <c r="E203" s="16" t="s">
        <v>67</v>
      </c>
      <c r="F203" s="41">
        <v>2155501814</v>
      </c>
      <c r="G203" s="15" t="s">
        <v>10</v>
      </c>
      <c r="H203" s="15" t="s">
        <v>222</v>
      </c>
      <c r="I203" s="41" t="s">
        <v>18</v>
      </c>
      <c r="J203" s="15" t="s">
        <v>28</v>
      </c>
    </row>
    <row r="204" spans="1:20" x14ac:dyDescent="0.25">
      <c r="A204" s="18">
        <v>1305116392</v>
      </c>
      <c r="B204" s="16" t="s">
        <v>10</v>
      </c>
      <c r="C204" s="16" t="s">
        <v>222</v>
      </c>
      <c r="D204" s="16" t="s">
        <v>18</v>
      </c>
      <c r="E204" s="16" t="s">
        <v>309</v>
      </c>
      <c r="F204" s="41">
        <v>2155501813</v>
      </c>
      <c r="G204" t="s">
        <v>10</v>
      </c>
      <c r="H204" t="s">
        <v>222</v>
      </c>
      <c r="I204" s="41" t="s">
        <v>18</v>
      </c>
      <c r="J204" t="s">
        <v>30</v>
      </c>
    </row>
    <row r="205" spans="1:20" s="15" customFormat="1" x14ac:dyDescent="0.25">
      <c r="D205" s="22"/>
      <c r="E205" s="22"/>
      <c r="I205" s="41"/>
    </row>
    <row r="206" spans="1:20" s="15" customFormat="1" x14ac:dyDescent="0.25">
      <c r="D206" s="22"/>
      <c r="E206" s="22"/>
      <c r="I206" s="41"/>
    </row>
    <row r="207" spans="1:20" x14ac:dyDescent="0.25">
      <c r="A207" s="3" t="s">
        <v>9</v>
      </c>
      <c r="B207" s="15"/>
      <c r="C207" s="15"/>
      <c r="D207" s="22"/>
      <c r="E207" s="22"/>
      <c r="F207" s="15"/>
      <c r="G207" s="15"/>
      <c r="I207" s="41"/>
    </row>
    <row r="208" spans="1:20" x14ac:dyDescent="0.25">
      <c r="A208" s="6" t="s">
        <v>1</v>
      </c>
      <c r="B208" s="13" t="s">
        <v>68</v>
      </c>
      <c r="C208" s="15"/>
      <c r="D208" s="22"/>
      <c r="E208" s="22"/>
      <c r="F208" s="15"/>
      <c r="G208" s="15"/>
      <c r="I208" s="41"/>
    </row>
    <row r="209" spans="1:7" x14ac:dyDescent="0.25">
      <c r="A209" s="15">
        <v>210014</v>
      </c>
      <c r="B209" s="15" t="s">
        <v>313</v>
      </c>
      <c r="C209" s="15"/>
      <c r="D209" s="22"/>
      <c r="E209" s="22"/>
      <c r="F209" s="15"/>
      <c r="G209" s="15"/>
    </row>
    <row r="210" spans="1:7" x14ac:dyDescent="0.25">
      <c r="A210" s="15">
        <v>210015</v>
      </c>
      <c r="B210" s="15" t="s">
        <v>314</v>
      </c>
      <c r="C210" s="15"/>
      <c r="D210" s="22"/>
      <c r="E210" s="22"/>
      <c r="F210" s="15"/>
      <c r="G210" s="15"/>
    </row>
    <row r="211" spans="1:7" x14ac:dyDescent="0.25">
      <c r="A211" s="15">
        <v>63642627</v>
      </c>
      <c r="B211" s="15" t="s">
        <v>315</v>
      </c>
      <c r="C211" s="15"/>
      <c r="D211" s="22"/>
      <c r="E211" s="22"/>
      <c r="F211" s="15"/>
      <c r="G211" s="15"/>
    </row>
    <row r="212" spans="1:7" x14ac:dyDescent="0.25">
      <c r="A212" s="15">
        <v>8668485</v>
      </c>
      <c r="B212" s="15" t="s">
        <v>263</v>
      </c>
      <c r="C212" s="15"/>
      <c r="D212" s="22"/>
      <c r="E212" s="22"/>
      <c r="F212" s="15"/>
      <c r="G212" s="15"/>
    </row>
    <row r="213" spans="1:7" x14ac:dyDescent="0.25">
      <c r="A213" s="15"/>
      <c r="B213" s="15"/>
      <c r="C213" s="15"/>
      <c r="D213" s="22"/>
      <c r="E213" s="22"/>
      <c r="F213" s="15"/>
      <c r="G213" s="15"/>
    </row>
    <row r="214" spans="1:7" s="27" customFormat="1" x14ac:dyDescent="0.25">
      <c r="D214" s="28"/>
      <c r="E214" s="28"/>
    </row>
    <row r="215" spans="1:7" x14ac:dyDescent="0.25">
      <c r="A215" s="15"/>
      <c r="B215" s="15"/>
      <c r="C215" s="15"/>
      <c r="D215" s="22"/>
      <c r="E215" s="22"/>
      <c r="F215" s="15"/>
      <c r="G215" s="15"/>
    </row>
    <row r="216" spans="1:7" x14ac:dyDescent="0.25">
      <c r="A216" s="49" t="s">
        <v>317</v>
      </c>
      <c r="B216" s="49"/>
      <c r="C216" s="49"/>
      <c r="D216" s="49"/>
      <c r="E216" s="49"/>
      <c r="F216" s="49"/>
      <c r="G216" s="15"/>
    </row>
    <row r="217" spans="1:7" x14ac:dyDescent="0.25">
      <c r="A217" s="15"/>
      <c r="B217" s="15"/>
      <c r="C217" s="15"/>
      <c r="D217" s="22"/>
      <c r="E217" s="22"/>
      <c r="F217" s="15"/>
      <c r="G217" s="15"/>
    </row>
    <row r="218" spans="1:7" x14ac:dyDescent="0.25">
      <c r="A218" s="31" t="s">
        <v>0</v>
      </c>
      <c r="B218" s="29"/>
      <c r="C218" s="29"/>
      <c r="D218" s="29"/>
      <c r="E218" s="29"/>
      <c r="F218" s="15"/>
      <c r="G218" s="15"/>
    </row>
    <row r="219" spans="1:7" x14ac:dyDescent="0.25">
      <c r="A219" s="30" t="s">
        <v>1</v>
      </c>
      <c r="B219" s="30" t="s">
        <v>2</v>
      </c>
      <c r="C219" s="30" t="s">
        <v>3</v>
      </c>
      <c r="D219" s="30" t="s">
        <v>4</v>
      </c>
      <c r="E219" s="30" t="s">
        <v>5</v>
      </c>
      <c r="F219" s="15"/>
      <c r="G219" s="15"/>
    </row>
    <row r="220" spans="1:7" x14ac:dyDescent="0.25">
      <c r="A220" s="15">
        <v>1552845534</v>
      </c>
      <c r="B220" s="18" t="s">
        <v>316</v>
      </c>
      <c r="C220" s="15" t="s">
        <v>319</v>
      </c>
      <c r="D220" s="22" t="s">
        <v>320</v>
      </c>
      <c r="E220" s="22" t="s">
        <v>321</v>
      </c>
      <c r="F220" s="15"/>
      <c r="G220" s="15"/>
    </row>
    <row r="221" spans="1:7" x14ac:dyDescent="0.25">
      <c r="A221" s="15">
        <v>1552845528</v>
      </c>
      <c r="B221" s="15" t="s">
        <v>316</v>
      </c>
      <c r="C221" s="15" t="s">
        <v>319</v>
      </c>
      <c r="D221" s="22" t="s">
        <v>320</v>
      </c>
      <c r="E221" s="22" t="s">
        <v>322</v>
      </c>
      <c r="F221" s="15"/>
      <c r="G221" s="15"/>
    </row>
    <row r="222" spans="1:7" x14ac:dyDescent="0.25">
      <c r="A222" s="15">
        <v>1552845537</v>
      </c>
      <c r="B222" s="15" t="s">
        <v>316</v>
      </c>
      <c r="C222" s="15" t="s">
        <v>319</v>
      </c>
      <c r="D222" s="22" t="s">
        <v>320</v>
      </c>
      <c r="E222" s="22" t="s">
        <v>323</v>
      </c>
      <c r="F222" s="15"/>
      <c r="G222" s="15"/>
    </row>
    <row r="223" spans="1:7" x14ac:dyDescent="0.25">
      <c r="A223" s="15">
        <v>1552845529</v>
      </c>
      <c r="B223" s="15" t="s">
        <v>316</v>
      </c>
      <c r="C223" s="15" t="s">
        <v>319</v>
      </c>
      <c r="D223" s="22" t="s">
        <v>320</v>
      </c>
      <c r="E223" s="22" t="s">
        <v>324</v>
      </c>
      <c r="F223" s="15"/>
      <c r="G223" s="15"/>
    </row>
    <row r="224" spans="1:7" x14ac:dyDescent="0.25">
      <c r="A224" s="15">
        <v>1552845540</v>
      </c>
      <c r="B224" s="15" t="s">
        <v>316</v>
      </c>
      <c r="C224" s="15" t="s">
        <v>319</v>
      </c>
      <c r="D224" s="22" t="s">
        <v>320</v>
      </c>
      <c r="E224" s="22" t="s">
        <v>325</v>
      </c>
      <c r="F224" s="15"/>
      <c r="G224" s="15"/>
    </row>
    <row r="225" spans="1:7" x14ac:dyDescent="0.25">
      <c r="A225" s="15">
        <v>1552845531</v>
      </c>
      <c r="B225" s="15" t="s">
        <v>316</v>
      </c>
      <c r="C225" s="15" t="s">
        <v>319</v>
      </c>
      <c r="D225" s="22" t="s">
        <v>320</v>
      </c>
      <c r="E225" s="22" t="s">
        <v>326</v>
      </c>
      <c r="F225" s="15"/>
      <c r="G225" s="15"/>
    </row>
    <row r="226" spans="1:7" x14ac:dyDescent="0.25">
      <c r="A226" s="15">
        <v>32416277</v>
      </c>
      <c r="B226" s="15" t="s">
        <v>316</v>
      </c>
      <c r="C226" s="15" t="s">
        <v>333</v>
      </c>
      <c r="D226" s="22" t="s">
        <v>334</v>
      </c>
      <c r="E226" s="22" t="s">
        <v>335</v>
      </c>
      <c r="F226" s="15"/>
      <c r="G226" s="15"/>
    </row>
    <row r="227" spans="1:7" x14ac:dyDescent="0.25">
      <c r="A227" s="15">
        <v>1552845545</v>
      </c>
      <c r="B227" s="15" t="s">
        <v>316</v>
      </c>
      <c r="C227" s="15" t="s">
        <v>327</v>
      </c>
      <c r="D227" s="22" t="s">
        <v>320</v>
      </c>
      <c r="E227" s="22" t="s">
        <v>328</v>
      </c>
      <c r="F227" s="15"/>
      <c r="G227" s="15"/>
    </row>
    <row r="228" spans="1:7" x14ac:dyDescent="0.25">
      <c r="A228" s="15">
        <v>1552845546</v>
      </c>
      <c r="B228" s="15" t="s">
        <v>316</v>
      </c>
      <c r="C228" s="15" t="s">
        <v>327</v>
      </c>
      <c r="D228" s="22" t="s">
        <v>320</v>
      </c>
      <c r="E228" s="22" t="s">
        <v>329</v>
      </c>
      <c r="F228" s="15"/>
      <c r="G228" s="15"/>
    </row>
    <row r="229" spans="1:7" x14ac:dyDescent="0.25">
      <c r="A229" s="15">
        <v>1552845544</v>
      </c>
      <c r="B229" s="15" t="s">
        <v>316</v>
      </c>
      <c r="C229" s="15" t="s">
        <v>327</v>
      </c>
      <c r="D229" s="22" t="s">
        <v>320</v>
      </c>
      <c r="E229" s="22" t="s">
        <v>330</v>
      </c>
      <c r="F229" s="15"/>
      <c r="G229" s="15"/>
    </row>
    <row r="230" spans="1:7" x14ac:dyDescent="0.25">
      <c r="A230" s="15">
        <v>1552845547</v>
      </c>
      <c r="B230" s="15" t="s">
        <v>316</v>
      </c>
      <c r="C230" s="15" t="s">
        <v>327</v>
      </c>
      <c r="D230" s="22" t="s">
        <v>320</v>
      </c>
      <c r="E230" s="22" t="s">
        <v>331</v>
      </c>
      <c r="F230" s="15"/>
      <c r="G230" s="15"/>
    </row>
    <row r="231" spans="1:7" x14ac:dyDescent="0.25">
      <c r="A231" s="15">
        <v>1552845548</v>
      </c>
      <c r="B231" s="15" t="s">
        <v>316</v>
      </c>
      <c r="C231" s="15" t="s">
        <v>327</v>
      </c>
      <c r="D231" s="22" t="s">
        <v>320</v>
      </c>
      <c r="E231" s="22" t="s">
        <v>332</v>
      </c>
      <c r="F231" s="15"/>
      <c r="G231" s="15"/>
    </row>
    <row r="232" spans="1:7" x14ac:dyDescent="0.25">
      <c r="A232" s="15"/>
      <c r="B232" s="15"/>
      <c r="C232" s="15"/>
      <c r="D232" s="22"/>
      <c r="E232" s="22"/>
      <c r="F232" s="15"/>
      <c r="G232" s="15"/>
    </row>
    <row r="233" spans="1:7" x14ac:dyDescent="0.25">
      <c r="A233" s="15"/>
      <c r="B233" s="15"/>
      <c r="C233" s="15"/>
      <c r="D233" s="22"/>
      <c r="E233" s="22"/>
      <c r="F233" s="15"/>
      <c r="G233" s="15"/>
    </row>
    <row r="234" spans="1:7" x14ac:dyDescent="0.25">
      <c r="A234" s="33" t="s">
        <v>8</v>
      </c>
      <c r="B234" s="34"/>
      <c r="C234" s="34"/>
      <c r="D234" s="35"/>
      <c r="E234" s="34"/>
      <c r="F234" s="15"/>
      <c r="G234" s="15"/>
    </row>
    <row r="235" spans="1:7" x14ac:dyDescent="0.25">
      <c r="A235" s="32" t="s">
        <v>1</v>
      </c>
      <c r="B235" s="32" t="s">
        <v>2</v>
      </c>
      <c r="C235" s="32" t="s">
        <v>3</v>
      </c>
      <c r="D235" s="32" t="s">
        <v>4</v>
      </c>
      <c r="E235" s="32" t="s">
        <v>5</v>
      </c>
      <c r="F235" s="15"/>
      <c r="G235" s="15"/>
    </row>
    <row r="236" spans="1:7" x14ac:dyDescent="0.25">
      <c r="A236" s="15">
        <v>1338431134</v>
      </c>
      <c r="B236" s="37" t="s">
        <v>316</v>
      </c>
      <c r="C236" s="15" t="s">
        <v>336</v>
      </c>
      <c r="D236" s="22" t="s">
        <v>334</v>
      </c>
      <c r="E236" s="22" t="s">
        <v>340</v>
      </c>
      <c r="F236" s="15"/>
      <c r="G236" s="15"/>
    </row>
    <row r="237" spans="1:7" x14ac:dyDescent="0.25">
      <c r="A237" s="15">
        <v>1338431131</v>
      </c>
      <c r="B237" s="36" t="s">
        <v>316</v>
      </c>
      <c r="C237" s="15" t="s">
        <v>336</v>
      </c>
      <c r="D237" s="22" t="s">
        <v>334</v>
      </c>
      <c r="E237" s="22" t="s">
        <v>337</v>
      </c>
      <c r="F237" s="15"/>
      <c r="G237" s="15"/>
    </row>
    <row r="238" spans="1:7" x14ac:dyDescent="0.25">
      <c r="A238" s="15">
        <v>1338431132</v>
      </c>
      <c r="B238" s="36" t="s">
        <v>316</v>
      </c>
      <c r="C238" s="15" t="s">
        <v>336</v>
      </c>
      <c r="D238" s="22" t="s">
        <v>334</v>
      </c>
      <c r="E238" s="22" t="s">
        <v>338</v>
      </c>
      <c r="F238" s="15"/>
      <c r="G238" s="15"/>
    </row>
    <row r="239" spans="1:7" x14ac:dyDescent="0.25">
      <c r="A239" s="15">
        <v>1338431133</v>
      </c>
      <c r="B239" s="37" t="s">
        <v>316</v>
      </c>
      <c r="C239" s="15" t="s">
        <v>336</v>
      </c>
      <c r="D239" s="22" t="s">
        <v>334</v>
      </c>
      <c r="E239" s="22" t="s">
        <v>339</v>
      </c>
      <c r="F239" s="15"/>
      <c r="G239" s="15"/>
    </row>
    <row r="240" spans="1:7" x14ac:dyDescent="0.25">
      <c r="A240" s="15">
        <v>1338431136</v>
      </c>
      <c r="B240" s="37" t="s">
        <v>316</v>
      </c>
      <c r="C240" s="15" t="s">
        <v>336</v>
      </c>
      <c r="D240" s="22" t="s">
        <v>334</v>
      </c>
      <c r="E240" s="22" t="s">
        <v>342</v>
      </c>
      <c r="F240" s="15"/>
      <c r="G240" s="15"/>
    </row>
    <row r="241" spans="1:7" x14ac:dyDescent="0.25">
      <c r="A241" s="15">
        <v>1338431135</v>
      </c>
      <c r="B241" s="37" t="s">
        <v>316</v>
      </c>
      <c r="C241" s="15" t="s">
        <v>336</v>
      </c>
      <c r="D241" s="22" t="s">
        <v>334</v>
      </c>
      <c r="E241" s="22" t="s">
        <v>341</v>
      </c>
      <c r="F241" s="15"/>
      <c r="G241" s="15"/>
    </row>
    <row r="242" spans="1:7" x14ac:dyDescent="0.25">
      <c r="A242" s="15">
        <v>1338431128</v>
      </c>
      <c r="B242" s="36" t="s">
        <v>316</v>
      </c>
      <c r="C242" s="15" t="s">
        <v>343</v>
      </c>
      <c r="D242" s="22" t="s">
        <v>334</v>
      </c>
      <c r="E242" s="22" t="s">
        <v>340</v>
      </c>
      <c r="F242" s="15"/>
      <c r="G242" s="15"/>
    </row>
    <row r="243" spans="1:7" x14ac:dyDescent="0.25">
      <c r="A243" s="15">
        <v>1338431127</v>
      </c>
      <c r="B243" s="15" t="s">
        <v>316</v>
      </c>
      <c r="C243" s="15" t="s">
        <v>343</v>
      </c>
      <c r="D243" s="22" t="s">
        <v>334</v>
      </c>
      <c r="E243" s="22" t="s">
        <v>337</v>
      </c>
      <c r="F243" s="15"/>
      <c r="G243" s="15"/>
    </row>
    <row r="244" spans="1:7" x14ac:dyDescent="0.25">
      <c r="A244" s="15">
        <v>1338431126</v>
      </c>
      <c r="B244" s="36" t="s">
        <v>316</v>
      </c>
      <c r="C244" s="15" t="s">
        <v>343</v>
      </c>
      <c r="D244" s="22" t="s">
        <v>334</v>
      </c>
      <c r="E244" s="22" t="s">
        <v>338</v>
      </c>
      <c r="F244" s="15"/>
      <c r="G244" s="15"/>
    </row>
    <row r="245" spans="1:7" x14ac:dyDescent="0.25">
      <c r="A245" s="15">
        <v>1338431129</v>
      </c>
      <c r="B245" s="15" t="s">
        <v>316</v>
      </c>
      <c r="C245" s="15" t="s">
        <v>343</v>
      </c>
      <c r="D245" s="22" t="s">
        <v>334</v>
      </c>
      <c r="E245" s="22" t="s">
        <v>339</v>
      </c>
      <c r="F245" s="15"/>
      <c r="G245" s="15"/>
    </row>
    <row r="246" spans="1:7" x14ac:dyDescent="0.25">
      <c r="A246" s="15">
        <v>1338431130</v>
      </c>
      <c r="B246" s="36" t="s">
        <v>316</v>
      </c>
      <c r="C246" s="15" t="s">
        <v>343</v>
      </c>
      <c r="D246" s="22" t="s">
        <v>334</v>
      </c>
      <c r="E246" s="22" t="s">
        <v>342</v>
      </c>
      <c r="F246" s="15"/>
      <c r="G246" s="15"/>
    </row>
    <row r="247" spans="1:7" x14ac:dyDescent="0.25">
      <c r="A247" s="15"/>
      <c r="B247" s="15"/>
      <c r="C247" s="15"/>
      <c r="D247" s="22"/>
      <c r="E247" s="22"/>
      <c r="F247" s="15"/>
      <c r="G247" s="15"/>
    </row>
    <row r="248" spans="1:7" x14ac:dyDescent="0.25">
      <c r="A248" s="15"/>
      <c r="B248" s="15"/>
      <c r="C248" s="15"/>
      <c r="D248" s="22"/>
      <c r="E248" s="22"/>
      <c r="F248" s="15"/>
      <c r="G248" s="15"/>
    </row>
    <row r="249" spans="1:7" x14ac:dyDescent="0.25">
      <c r="A249" s="40" t="s">
        <v>318</v>
      </c>
      <c r="B249" s="36"/>
      <c r="C249" s="15"/>
      <c r="D249" s="22"/>
      <c r="E249" s="22"/>
      <c r="F249" s="15"/>
      <c r="G249" s="15"/>
    </row>
    <row r="250" spans="1:7" x14ac:dyDescent="0.25">
      <c r="A250" s="39" t="s">
        <v>1</v>
      </c>
      <c r="B250" s="38" t="s">
        <v>68</v>
      </c>
      <c r="C250" s="15"/>
      <c r="D250" s="22"/>
      <c r="E250" s="22"/>
      <c r="F250" s="15"/>
      <c r="G250" s="15"/>
    </row>
    <row r="251" spans="1:7" x14ac:dyDescent="0.25">
      <c r="A251" s="15">
        <v>1896850181</v>
      </c>
      <c r="B251" s="15" t="s">
        <v>344</v>
      </c>
      <c r="D251" s="22"/>
      <c r="E251" s="22"/>
      <c r="F251" s="15"/>
      <c r="G251" s="15"/>
    </row>
    <row r="252" spans="1:7" x14ac:dyDescent="0.25">
      <c r="A252" s="15">
        <v>1896850199</v>
      </c>
      <c r="B252" s="15" t="s">
        <v>345</v>
      </c>
      <c r="D252" s="22"/>
      <c r="E252" s="22"/>
      <c r="F252" s="15"/>
      <c r="G252" s="15"/>
    </row>
    <row r="253" spans="1:7" x14ac:dyDescent="0.25">
      <c r="A253" s="18">
        <v>1896850200</v>
      </c>
      <c r="B253" s="15" t="s">
        <v>346</v>
      </c>
      <c r="D253" s="22"/>
      <c r="E253" s="22"/>
      <c r="F253" s="15"/>
      <c r="G253" s="15"/>
    </row>
    <row r="254" spans="1:7" x14ac:dyDescent="0.25">
      <c r="A254" s="15">
        <v>1896850214</v>
      </c>
      <c r="B254" s="15" t="s">
        <v>347</v>
      </c>
      <c r="D254" s="22"/>
      <c r="E254" s="22"/>
      <c r="F254" s="15"/>
      <c r="G254" s="15"/>
    </row>
    <row r="255" spans="1:7" x14ac:dyDescent="0.25">
      <c r="A255" s="15">
        <v>1896850215</v>
      </c>
      <c r="B255" s="15" t="s">
        <v>348</v>
      </c>
      <c r="D255" s="22"/>
      <c r="E255" s="22"/>
      <c r="F255" s="15"/>
      <c r="G255" s="15"/>
    </row>
    <row r="256" spans="1:7" x14ac:dyDescent="0.25">
      <c r="A256" s="15">
        <v>1896850230</v>
      </c>
      <c r="B256" s="15" t="s">
        <v>349</v>
      </c>
      <c r="D256" s="22"/>
      <c r="E256" s="22"/>
      <c r="F256" s="15"/>
      <c r="G256" s="15"/>
    </row>
    <row r="257" spans="1:7" x14ac:dyDescent="0.25">
      <c r="A257" s="15">
        <v>1896884556</v>
      </c>
      <c r="B257" s="15" t="s">
        <v>350</v>
      </c>
      <c r="D257" s="22"/>
      <c r="E257" s="22"/>
      <c r="F257" s="15"/>
      <c r="G257" s="15"/>
    </row>
    <row r="258" spans="1:7" x14ac:dyDescent="0.25">
      <c r="A258" s="15">
        <v>1896884557</v>
      </c>
      <c r="B258" s="15" t="s">
        <v>351</v>
      </c>
      <c r="D258" s="22"/>
      <c r="E258" s="22"/>
      <c r="F258" s="15"/>
      <c r="G258" s="15"/>
    </row>
    <row r="259" spans="1:7" x14ac:dyDescent="0.25">
      <c r="A259" s="15">
        <v>1896884558</v>
      </c>
      <c r="B259" s="15" t="s">
        <v>352</v>
      </c>
      <c r="D259" s="22"/>
      <c r="E259" s="22"/>
      <c r="F259" s="15"/>
      <c r="G259" s="15"/>
    </row>
    <row r="260" spans="1:7" x14ac:dyDescent="0.25">
      <c r="A260" s="15">
        <v>1896884559</v>
      </c>
      <c r="B260" s="15" t="s">
        <v>353</v>
      </c>
      <c r="D260" s="22"/>
      <c r="E260" s="22"/>
      <c r="F260" s="15"/>
      <c r="G260" s="15"/>
    </row>
    <row r="261" spans="1:7" x14ac:dyDescent="0.25">
      <c r="A261" s="15">
        <v>1896884560</v>
      </c>
      <c r="B261" s="15" t="s">
        <v>354</v>
      </c>
      <c r="D261" s="22"/>
      <c r="E261" s="22"/>
      <c r="F261" s="15"/>
      <c r="G261" s="15"/>
    </row>
    <row r="262" spans="1:7" x14ac:dyDescent="0.25">
      <c r="A262" s="15">
        <v>21839454</v>
      </c>
      <c r="B262" s="42" t="s">
        <v>359</v>
      </c>
      <c r="D262" s="22"/>
      <c r="E262" s="22"/>
      <c r="F262" s="15"/>
      <c r="G262" s="15"/>
    </row>
    <row r="263" spans="1:7" x14ac:dyDescent="0.25">
      <c r="A263" s="15"/>
      <c r="B263" s="15"/>
      <c r="C263" s="15"/>
      <c r="D263" s="22"/>
      <c r="E263" s="22"/>
      <c r="F263" s="15"/>
      <c r="G263" s="15"/>
    </row>
    <row r="264" spans="1:7" x14ac:dyDescent="0.25">
      <c r="A264" s="15"/>
      <c r="B264" s="15"/>
      <c r="C264" s="15"/>
      <c r="D264" s="22"/>
      <c r="E264" s="22"/>
      <c r="F264" s="15"/>
    </row>
    <row r="265" spans="1:7" x14ac:dyDescent="0.25">
      <c r="A265" s="40" t="s">
        <v>358</v>
      </c>
      <c r="B265" s="36"/>
      <c r="C265" s="15"/>
      <c r="D265" s="22"/>
      <c r="E265" s="22"/>
      <c r="F265" s="15"/>
    </row>
    <row r="266" spans="1:7" x14ac:dyDescent="0.25">
      <c r="A266" s="39" t="s">
        <v>1</v>
      </c>
      <c r="B266" s="38" t="s">
        <v>68</v>
      </c>
    </row>
    <row r="267" spans="1:7" x14ac:dyDescent="0.25">
      <c r="A267" s="15">
        <v>34509945</v>
      </c>
      <c r="B267" s="15" t="s">
        <v>316</v>
      </c>
    </row>
    <row r="270" spans="1:7" x14ac:dyDescent="0.25">
      <c r="A270" s="45" t="s">
        <v>355</v>
      </c>
      <c r="B270" s="46"/>
    </row>
    <row r="271" spans="1:7" x14ac:dyDescent="0.25">
      <c r="A271" s="44" t="s">
        <v>1</v>
      </c>
      <c r="B271" s="43" t="s">
        <v>68</v>
      </c>
    </row>
    <row r="272" spans="1:7" x14ac:dyDescent="0.25">
      <c r="A272" s="41">
        <v>1709726615</v>
      </c>
      <c r="B272" s="47" t="s">
        <v>356</v>
      </c>
    </row>
    <row r="273" spans="1:2" x14ac:dyDescent="0.25">
      <c r="A273" s="41"/>
      <c r="B273" s="41"/>
    </row>
    <row r="274" spans="1:2" x14ac:dyDescent="0.25">
      <c r="A274" s="41"/>
      <c r="B274" s="41"/>
    </row>
    <row r="275" spans="1:2" x14ac:dyDescent="0.25">
      <c r="A275" s="45" t="s">
        <v>357</v>
      </c>
      <c r="B275" s="41"/>
    </row>
    <row r="276" spans="1:2" x14ac:dyDescent="0.25">
      <c r="A276" s="44" t="s">
        <v>1</v>
      </c>
      <c r="B276" s="43" t="s">
        <v>68</v>
      </c>
    </row>
    <row r="277" spans="1:2" x14ac:dyDescent="0.25">
      <c r="A277" s="41">
        <v>1709725933</v>
      </c>
      <c r="B277" s="41" t="s">
        <v>316</v>
      </c>
    </row>
  </sheetData>
  <sortState ref="S7:V135">
    <sortCondition ref="V7:V135"/>
  </sortState>
  <mergeCells count="2">
    <mergeCell ref="A2:E2"/>
    <mergeCell ref="A216:F2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workbookViewId="0">
      <selection activeCell="U9" sqref="U9"/>
    </sheetView>
  </sheetViews>
  <sheetFormatPr defaultRowHeight="15" x14ac:dyDescent="0.25"/>
  <cols>
    <col min="1" max="1" width="14.140625" bestFit="1" customWidth="1"/>
    <col min="2" max="2" width="17.28515625" bestFit="1" customWidth="1"/>
    <col min="5" max="5" width="11" bestFit="1" customWidth="1"/>
    <col min="6" max="6" width="41" bestFit="1" customWidth="1"/>
    <col min="7" max="7" width="11" bestFit="1" customWidth="1"/>
    <col min="8" max="8" width="12" bestFit="1" customWidth="1"/>
    <col min="9" max="9" width="5.140625" bestFit="1" customWidth="1"/>
    <col min="11" max="11" width="11" bestFit="1" customWidth="1"/>
    <col min="12" max="12" width="41" bestFit="1" customWidth="1"/>
    <col min="13" max="13" width="11" bestFit="1" customWidth="1"/>
    <col min="14" max="14" width="12" bestFit="1" customWidth="1"/>
    <col min="15" max="15" width="6.42578125" bestFit="1" customWidth="1"/>
  </cols>
  <sheetData>
    <row r="1" spans="1:15" x14ac:dyDescent="0.25">
      <c r="A1" t="s">
        <v>379</v>
      </c>
      <c r="B1" t="s">
        <v>380</v>
      </c>
      <c r="E1" s="30" t="s">
        <v>381</v>
      </c>
      <c r="F1" s="30" t="s">
        <v>361</v>
      </c>
      <c r="G1" s="41"/>
      <c r="H1" s="41"/>
      <c r="I1" s="41"/>
      <c r="K1" s="30" t="s">
        <v>381</v>
      </c>
      <c r="L1" s="54" t="s">
        <v>362</v>
      </c>
      <c r="M1" s="41"/>
      <c r="N1" s="41"/>
      <c r="O1" s="41"/>
    </row>
    <row r="2" spans="1:15" x14ac:dyDescent="0.25">
      <c r="A2" s="41">
        <v>2155501915</v>
      </c>
      <c r="B2" s="41">
        <v>1338430633</v>
      </c>
      <c r="E2" s="17" t="e">
        <f>VLOOKUP(G2,'Checking Pnodes'!$B:$B,1,FALSE)</f>
        <v>#N/A</v>
      </c>
      <c r="F2" s="16" t="s">
        <v>363</v>
      </c>
      <c r="G2" s="41">
        <v>63642627</v>
      </c>
      <c r="H2" s="41" t="s">
        <v>364</v>
      </c>
      <c r="I2" s="41" t="s">
        <v>365</v>
      </c>
      <c r="K2" s="17">
        <f>VLOOKUP(M2,'Checking Pnodes'!$A:$A,1,FALSE)</f>
        <v>2155501861</v>
      </c>
      <c r="L2" s="17" t="s">
        <v>335</v>
      </c>
      <c r="M2" s="41">
        <v>2155501861</v>
      </c>
      <c r="N2" s="41">
        <v>101</v>
      </c>
      <c r="O2" s="41"/>
    </row>
    <row r="3" spans="1:15" x14ac:dyDescent="0.25">
      <c r="A3" s="41">
        <v>2155502064</v>
      </c>
      <c r="B3" s="41">
        <v>32410643</v>
      </c>
      <c r="E3" s="17" t="e">
        <f>VLOOKUP(G3,'Checking Pnodes'!$B:$B,1,FALSE)</f>
        <v>#N/A</v>
      </c>
      <c r="F3" s="16" t="s">
        <v>363</v>
      </c>
      <c r="G3" s="41">
        <v>8668485</v>
      </c>
      <c r="H3" s="41" t="s">
        <v>263</v>
      </c>
      <c r="I3" s="41"/>
      <c r="K3" s="17">
        <f>VLOOKUP(M3,'Checking Pnodes'!$A:$A,1,FALSE)</f>
        <v>2155501860</v>
      </c>
      <c r="L3" s="17" t="s">
        <v>335</v>
      </c>
      <c r="M3" s="41">
        <v>2155501860</v>
      </c>
      <c r="N3" s="41">
        <v>101</v>
      </c>
      <c r="O3" s="41"/>
    </row>
    <row r="4" spans="1:15" x14ac:dyDescent="0.25">
      <c r="A4" s="41">
        <v>32410983</v>
      </c>
      <c r="B4" s="41">
        <v>1666103450</v>
      </c>
      <c r="E4" s="17">
        <f>VLOOKUP(G4,'Checking Pnodes'!$B:$B,1,FALSE)</f>
        <v>1775808132</v>
      </c>
      <c r="F4" s="16" t="s">
        <v>335</v>
      </c>
      <c r="G4" s="41">
        <v>1775808132</v>
      </c>
      <c r="H4" s="41" t="s">
        <v>299</v>
      </c>
      <c r="I4" s="41"/>
      <c r="K4" s="17">
        <f>VLOOKUP(M4,'Checking Pnodes'!$A:$A,1,FALSE)</f>
        <v>2155501862</v>
      </c>
      <c r="L4" s="17" t="s">
        <v>335</v>
      </c>
      <c r="M4" s="41">
        <v>2155501862</v>
      </c>
      <c r="N4" s="41">
        <v>268</v>
      </c>
      <c r="O4" s="41"/>
    </row>
    <row r="5" spans="1:15" x14ac:dyDescent="0.25">
      <c r="A5" s="41">
        <v>32410985</v>
      </c>
      <c r="B5" s="41">
        <v>1666103449</v>
      </c>
      <c r="E5" s="17">
        <f>VLOOKUP(G5,'Checking Pnodes'!$B:$B,1,FALSE)</f>
        <v>1305130240</v>
      </c>
      <c r="F5" s="16" t="s">
        <v>366</v>
      </c>
      <c r="G5" s="41">
        <v>1305130240</v>
      </c>
      <c r="H5" s="41" t="s">
        <v>243</v>
      </c>
      <c r="I5" s="41"/>
      <c r="K5" s="17">
        <f>VLOOKUP(M5,'Checking Pnodes'!$A:$A,1,FALSE)</f>
        <v>2155501865</v>
      </c>
      <c r="L5" s="17" t="s">
        <v>335</v>
      </c>
      <c r="M5" s="41">
        <v>2155501865</v>
      </c>
      <c r="N5" s="41">
        <v>268</v>
      </c>
      <c r="O5" s="41"/>
    </row>
    <row r="6" spans="1:15" x14ac:dyDescent="0.25">
      <c r="A6" s="41">
        <v>2155501907</v>
      </c>
      <c r="B6" s="41">
        <v>1439644391</v>
      </c>
      <c r="E6" s="17">
        <f>VLOOKUP(G6,'Checking Pnodes'!$B:$B,1,FALSE)</f>
        <v>38367783</v>
      </c>
      <c r="F6" s="16" t="s">
        <v>335</v>
      </c>
      <c r="G6" s="41">
        <v>38367783</v>
      </c>
      <c r="H6" s="41" t="s">
        <v>163</v>
      </c>
      <c r="I6" s="41"/>
      <c r="K6" s="17">
        <f>VLOOKUP(M6,'Checking Pnodes'!$A:$A,1,FALSE)</f>
        <v>2155501866</v>
      </c>
      <c r="L6" s="41" t="s">
        <v>335</v>
      </c>
      <c r="M6" s="41">
        <v>2155501866</v>
      </c>
      <c r="N6" s="41">
        <v>268</v>
      </c>
      <c r="O6" s="41"/>
    </row>
    <row r="7" spans="1:15" x14ac:dyDescent="0.25">
      <c r="A7" s="41">
        <v>2155501908</v>
      </c>
      <c r="B7" s="41">
        <v>1388601932</v>
      </c>
      <c r="E7" s="17">
        <f>VLOOKUP(G7,'Checking Pnodes'!$B:$B,1,FALSE)</f>
        <v>1775808130</v>
      </c>
      <c r="F7" s="16" t="s">
        <v>335</v>
      </c>
      <c r="G7" s="41">
        <v>1775808130</v>
      </c>
      <c r="H7" s="41" t="s">
        <v>299</v>
      </c>
      <c r="I7" s="41"/>
      <c r="K7" s="17">
        <f>VLOOKUP(M7,'Checking Pnodes'!$A:$A,1,FALSE)</f>
        <v>2155501867</v>
      </c>
      <c r="L7" s="41" t="s">
        <v>335</v>
      </c>
      <c r="M7" s="41">
        <v>2155501867</v>
      </c>
      <c r="N7" s="41">
        <v>268</v>
      </c>
      <c r="O7" s="41"/>
    </row>
    <row r="8" spans="1:15" x14ac:dyDescent="0.25">
      <c r="A8" s="41">
        <v>2155501909</v>
      </c>
      <c r="B8" s="41">
        <v>40243789</v>
      </c>
      <c r="E8" s="17">
        <f>VLOOKUP(G8,'Checking Pnodes'!$B:$B,1,FALSE)</f>
        <v>1775808131</v>
      </c>
      <c r="F8" s="16" t="s">
        <v>335</v>
      </c>
      <c r="G8" s="41">
        <v>1775808131</v>
      </c>
      <c r="H8" s="41" t="s">
        <v>299</v>
      </c>
      <c r="I8" s="41"/>
      <c r="K8" s="17">
        <f>VLOOKUP(M8,'Checking Pnodes'!$A:$A,1,FALSE)</f>
        <v>2155501864</v>
      </c>
      <c r="L8" s="41" t="s">
        <v>335</v>
      </c>
      <c r="M8" s="41">
        <v>2155501864</v>
      </c>
      <c r="N8" s="41">
        <v>268</v>
      </c>
      <c r="O8" s="41"/>
    </row>
    <row r="9" spans="1:15" x14ac:dyDescent="0.25">
      <c r="A9" s="41">
        <v>2155501906</v>
      </c>
      <c r="B9" s="41">
        <v>40243811</v>
      </c>
      <c r="E9" s="17">
        <f>VLOOKUP(G9,'Checking Pnodes'!$B:$B,1,FALSE)</f>
        <v>1775808129</v>
      </c>
      <c r="F9" s="16" t="s">
        <v>335</v>
      </c>
      <c r="G9" s="41">
        <v>1775808129</v>
      </c>
      <c r="H9" s="41" t="s">
        <v>299</v>
      </c>
      <c r="I9" s="41"/>
      <c r="K9" s="17">
        <f>VLOOKUP(M9,'Checking Pnodes'!$A:$A,1,FALSE)</f>
        <v>2155501863</v>
      </c>
      <c r="L9" s="41" t="s">
        <v>335</v>
      </c>
      <c r="M9" s="41">
        <v>2155501863</v>
      </c>
      <c r="N9" s="41">
        <v>268</v>
      </c>
      <c r="O9" s="41"/>
    </row>
    <row r="10" spans="1:15" x14ac:dyDescent="0.25">
      <c r="A10" s="41">
        <v>2155501904</v>
      </c>
      <c r="B10" s="41">
        <v>40243809</v>
      </c>
      <c r="E10" s="17">
        <f>VLOOKUP(G10,'Checking Pnodes'!$B:$B,1,FALSE)</f>
        <v>1268557429</v>
      </c>
      <c r="F10" s="16" t="s">
        <v>335</v>
      </c>
      <c r="G10" s="41">
        <v>1268557429</v>
      </c>
      <c r="H10" s="41" t="s">
        <v>308</v>
      </c>
      <c r="I10" s="41"/>
      <c r="K10" s="17">
        <f>VLOOKUP(M10,'Checking Pnodes'!$A:$A,1,FALSE)</f>
        <v>2155502061</v>
      </c>
      <c r="L10" s="41" t="s">
        <v>366</v>
      </c>
      <c r="M10" s="41">
        <v>2155502061</v>
      </c>
      <c r="N10" s="41">
        <v>948</v>
      </c>
      <c r="O10" s="41"/>
    </row>
    <row r="11" spans="1:15" x14ac:dyDescent="0.25">
      <c r="A11" s="41">
        <v>2155501905</v>
      </c>
      <c r="B11" s="41">
        <v>32411399</v>
      </c>
      <c r="E11" s="17">
        <f>VLOOKUP(G11,'Checking Pnodes'!$B:$B,1,FALSE)</f>
        <v>1268557430</v>
      </c>
      <c r="F11" s="16" t="s">
        <v>335</v>
      </c>
      <c r="G11" s="41">
        <v>1268557430</v>
      </c>
      <c r="H11" s="41" t="s">
        <v>308</v>
      </c>
      <c r="I11" s="41"/>
      <c r="K11" s="17">
        <f>VLOOKUP(M11,'Checking Pnodes'!$A:$A,1,FALSE)</f>
        <v>2155501878</v>
      </c>
      <c r="L11" s="17" t="s">
        <v>335</v>
      </c>
      <c r="M11" s="41">
        <v>2155501878</v>
      </c>
      <c r="N11" s="41">
        <v>951</v>
      </c>
      <c r="O11" s="41"/>
    </row>
    <row r="12" spans="1:15" x14ac:dyDescent="0.25">
      <c r="A12" s="41">
        <v>2155501901</v>
      </c>
      <c r="B12" s="41">
        <v>32411401</v>
      </c>
      <c r="E12" s="17">
        <f>VLOOKUP(G12,'Checking Pnodes'!$B:$B,1,FALSE)</f>
        <v>1292902382</v>
      </c>
      <c r="F12" s="16" t="s">
        <v>335</v>
      </c>
      <c r="G12" s="41">
        <v>1292902382</v>
      </c>
      <c r="H12" s="41" t="s">
        <v>295</v>
      </c>
      <c r="I12" s="41"/>
      <c r="K12" s="17">
        <f>VLOOKUP(M12,'Checking Pnodes'!$A:$A,1,FALSE)</f>
        <v>2155501877</v>
      </c>
      <c r="L12" s="17" t="s">
        <v>335</v>
      </c>
      <c r="M12" s="41">
        <v>2155501877</v>
      </c>
      <c r="N12" s="41">
        <v>951</v>
      </c>
      <c r="O12" s="41"/>
    </row>
    <row r="13" spans="1:15" x14ac:dyDescent="0.25">
      <c r="A13" s="41">
        <v>2155501900</v>
      </c>
      <c r="B13" s="41">
        <v>5021727</v>
      </c>
      <c r="E13" s="17">
        <f>VLOOKUP(G13,'Checking Pnodes'!$B:$B,1,FALSE)</f>
        <v>1248985240</v>
      </c>
      <c r="F13" s="16" t="s">
        <v>335</v>
      </c>
      <c r="G13" s="41">
        <v>1248985240</v>
      </c>
      <c r="H13" s="41" t="s">
        <v>281</v>
      </c>
      <c r="I13" s="41"/>
      <c r="K13" s="17">
        <f>VLOOKUP(M13,'Checking Pnodes'!$A:$A,1,FALSE)</f>
        <v>2155501875</v>
      </c>
      <c r="L13" s="17" t="s">
        <v>335</v>
      </c>
      <c r="M13" s="41">
        <v>2155501875</v>
      </c>
      <c r="N13" s="41">
        <v>951</v>
      </c>
      <c r="O13" s="41"/>
    </row>
    <row r="14" spans="1:15" x14ac:dyDescent="0.25">
      <c r="A14" s="41">
        <v>2155501899</v>
      </c>
      <c r="B14" s="41">
        <v>1084383644</v>
      </c>
      <c r="E14" s="17">
        <f>VLOOKUP(G14,'Checking Pnodes'!$B:$B,1,FALSE)</f>
        <v>2041990886</v>
      </c>
      <c r="F14" s="16" t="s">
        <v>366</v>
      </c>
      <c r="G14" s="41">
        <v>2041990886</v>
      </c>
      <c r="H14" s="41" t="s">
        <v>46</v>
      </c>
      <c r="I14" s="41"/>
      <c r="K14" s="17">
        <f>VLOOKUP(M14,'Checking Pnodes'!$A:$A,1,FALSE)</f>
        <v>2155501876</v>
      </c>
      <c r="L14" s="41" t="s">
        <v>335</v>
      </c>
      <c r="M14" s="41">
        <v>2155501876</v>
      </c>
      <c r="N14" s="41">
        <v>951</v>
      </c>
      <c r="O14" s="41"/>
    </row>
    <row r="15" spans="1:15" x14ac:dyDescent="0.25">
      <c r="A15" s="41">
        <v>2155501922</v>
      </c>
      <c r="B15" s="41">
        <v>5021327</v>
      </c>
      <c r="E15" s="17">
        <f>VLOOKUP(G15,'Checking Pnodes'!$B:$B,1,FALSE)</f>
        <v>1268557427</v>
      </c>
      <c r="F15" s="16" t="s">
        <v>335</v>
      </c>
      <c r="G15" s="41">
        <v>1268557427</v>
      </c>
      <c r="H15" s="41" t="s">
        <v>308</v>
      </c>
      <c r="I15" s="41"/>
      <c r="K15" s="17">
        <f>VLOOKUP(M15,'Checking Pnodes'!$A:$A,1,FALSE)</f>
        <v>2155502063</v>
      </c>
      <c r="L15" s="17" t="s">
        <v>366</v>
      </c>
      <c r="M15" s="41">
        <v>2155502063</v>
      </c>
      <c r="N15" s="41">
        <v>977</v>
      </c>
      <c r="O15" s="41"/>
    </row>
    <row r="16" spans="1:15" x14ac:dyDescent="0.25">
      <c r="A16" s="41">
        <v>2155501898</v>
      </c>
      <c r="B16" s="41">
        <v>5021329</v>
      </c>
      <c r="E16" s="17">
        <f>VLOOKUP(G16,'Checking Pnodes'!$B:$B,1,FALSE)</f>
        <v>1268557428</v>
      </c>
      <c r="F16" s="16" t="s">
        <v>335</v>
      </c>
      <c r="G16" s="41">
        <v>1268557428</v>
      </c>
      <c r="H16" s="41" t="s">
        <v>308</v>
      </c>
      <c r="I16" s="41"/>
      <c r="K16" s="17">
        <f>VLOOKUP(M16,'Checking Pnodes'!$A:$A,1,FALSE)</f>
        <v>2155502062</v>
      </c>
      <c r="L16" s="41" t="s">
        <v>366</v>
      </c>
      <c r="M16" s="41">
        <v>2155502062</v>
      </c>
      <c r="N16" s="41">
        <v>977</v>
      </c>
      <c r="O16" s="41"/>
    </row>
    <row r="17" spans="1:15" x14ac:dyDescent="0.25">
      <c r="A17" s="41">
        <v>2155501911</v>
      </c>
      <c r="B17" s="41">
        <v>78711729</v>
      </c>
      <c r="E17" s="17">
        <f>VLOOKUP(G17,'Checking Pnodes'!$B:$B,1,FALSE)</f>
        <v>98370157</v>
      </c>
      <c r="F17" s="16" t="s">
        <v>335</v>
      </c>
      <c r="G17" s="41">
        <v>98370157</v>
      </c>
      <c r="H17" s="41" t="s">
        <v>287</v>
      </c>
      <c r="I17" s="41"/>
      <c r="K17" s="17">
        <f>VLOOKUP(M17,'Checking Pnodes'!$A:$A,1,FALSE)</f>
        <v>2155501944</v>
      </c>
      <c r="L17" s="41" t="s">
        <v>335</v>
      </c>
      <c r="M17" s="41">
        <v>2155501944</v>
      </c>
      <c r="N17" s="41" t="s">
        <v>147</v>
      </c>
      <c r="O17" s="41"/>
    </row>
    <row r="18" spans="1:15" x14ac:dyDescent="0.25">
      <c r="A18" s="41">
        <v>2155501912</v>
      </c>
      <c r="B18" s="41">
        <v>78711731</v>
      </c>
      <c r="E18" s="17">
        <f>VLOOKUP(G18,'Checking Pnodes'!$B:$B,1,FALSE)</f>
        <v>1292902379</v>
      </c>
      <c r="F18" s="16" t="s">
        <v>335</v>
      </c>
      <c r="G18" s="41">
        <v>1292902379</v>
      </c>
      <c r="H18" s="41" t="s">
        <v>367</v>
      </c>
      <c r="I18" s="41" t="s">
        <v>368</v>
      </c>
      <c r="K18" s="17">
        <f>VLOOKUP(M18,'Checking Pnodes'!$A:$A,1,FALSE)</f>
        <v>2155501945</v>
      </c>
      <c r="L18" s="17" t="s">
        <v>335</v>
      </c>
      <c r="M18" s="41">
        <v>2155501945</v>
      </c>
      <c r="N18" s="41" t="s">
        <v>149</v>
      </c>
      <c r="O18" s="41"/>
    </row>
    <row r="19" spans="1:15" x14ac:dyDescent="0.25">
      <c r="A19" s="41">
        <v>2155501913</v>
      </c>
      <c r="B19" s="41">
        <v>98370311</v>
      </c>
      <c r="E19" s="17">
        <f>VLOOKUP(G19,'Checking Pnodes'!$B:$B,1,FALSE)</f>
        <v>65732049</v>
      </c>
      <c r="F19" s="16" t="s">
        <v>335</v>
      </c>
      <c r="G19" s="41">
        <v>65732049</v>
      </c>
      <c r="H19" s="41" t="s">
        <v>273</v>
      </c>
      <c r="I19" s="41"/>
      <c r="K19" s="17">
        <f>VLOOKUP(M19,'Checking Pnodes'!$A:$A,1,FALSE)</f>
        <v>2155501946</v>
      </c>
      <c r="L19" s="17" t="s">
        <v>335</v>
      </c>
      <c r="M19" s="41">
        <v>2155501946</v>
      </c>
      <c r="N19" s="41" t="s">
        <v>150</v>
      </c>
      <c r="O19" s="41"/>
    </row>
    <row r="20" spans="1:15" x14ac:dyDescent="0.25">
      <c r="A20" s="41">
        <v>2155501914</v>
      </c>
      <c r="B20" s="41">
        <v>98370157</v>
      </c>
      <c r="E20" s="17">
        <f>VLOOKUP(G20,'Checking Pnodes'!$B:$B,1,FALSE)</f>
        <v>65732047</v>
      </c>
      <c r="F20" s="16" t="s">
        <v>335</v>
      </c>
      <c r="G20" s="41">
        <v>65732047</v>
      </c>
      <c r="H20" s="41" t="s">
        <v>273</v>
      </c>
      <c r="I20" s="41"/>
      <c r="K20" s="17">
        <f>VLOOKUP(M20,'Checking Pnodes'!$A:$A,1,FALSE)</f>
        <v>2155501947</v>
      </c>
      <c r="L20" s="41" t="s">
        <v>335</v>
      </c>
      <c r="M20" s="41">
        <v>2155501947</v>
      </c>
      <c r="N20" s="41" t="s">
        <v>152</v>
      </c>
      <c r="O20" s="41"/>
    </row>
    <row r="21" spans="1:15" x14ac:dyDescent="0.25">
      <c r="A21" s="41">
        <v>2155501902</v>
      </c>
      <c r="B21" s="41">
        <v>123901533</v>
      </c>
      <c r="E21" s="17">
        <f>VLOOKUP(G21,'Checking Pnodes'!$B:$B,1,FALSE)</f>
        <v>1048057</v>
      </c>
      <c r="F21" s="16" t="s">
        <v>366</v>
      </c>
      <c r="G21" s="41">
        <v>1048057</v>
      </c>
      <c r="H21" s="41" t="s">
        <v>247</v>
      </c>
      <c r="I21" s="41"/>
      <c r="K21" s="17">
        <f>VLOOKUP(M21,'Checking Pnodes'!$A:$A,1,FALSE)</f>
        <v>2155501934</v>
      </c>
      <c r="L21" s="41" t="s">
        <v>335</v>
      </c>
      <c r="M21" s="41">
        <v>2155501934</v>
      </c>
      <c r="N21" s="41" t="s">
        <v>92</v>
      </c>
      <c r="O21" s="41"/>
    </row>
    <row r="22" spans="1:15" x14ac:dyDescent="0.25">
      <c r="A22" s="41">
        <v>2155501903</v>
      </c>
      <c r="B22" s="41">
        <v>123901531</v>
      </c>
      <c r="E22" s="17">
        <f>VLOOKUP(G22,'Checking Pnodes'!$B:$B,1,FALSE)</f>
        <v>10700793</v>
      </c>
      <c r="F22" s="16" t="s">
        <v>366</v>
      </c>
      <c r="G22" s="41">
        <v>10700793</v>
      </c>
      <c r="H22" s="41" t="s">
        <v>297</v>
      </c>
      <c r="I22" s="41"/>
      <c r="K22" s="17">
        <f>VLOOKUP(M22,'Checking Pnodes'!$A:$A,1,FALSE)</f>
        <v>2155501935</v>
      </c>
      <c r="L22" s="41" t="s">
        <v>335</v>
      </c>
      <c r="M22" s="41">
        <v>2155501935</v>
      </c>
      <c r="N22" s="41" t="s">
        <v>165</v>
      </c>
      <c r="O22" s="41"/>
    </row>
    <row r="23" spans="1:15" x14ac:dyDescent="0.25">
      <c r="A23" s="41">
        <v>2155501893</v>
      </c>
      <c r="B23" s="41">
        <v>49177</v>
      </c>
      <c r="E23" s="17">
        <f>VLOOKUP(G23,'Checking Pnodes'!$B:$B,1,FALSE)</f>
        <v>49177</v>
      </c>
      <c r="F23" s="16" t="s">
        <v>335</v>
      </c>
      <c r="G23" s="41">
        <v>49177</v>
      </c>
      <c r="H23" s="41" t="s">
        <v>274</v>
      </c>
      <c r="I23" s="41"/>
      <c r="K23" s="17">
        <f>VLOOKUP(M23,'Checking Pnodes'!$A:$A,1,FALSE)</f>
        <v>2155501858</v>
      </c>
      <c r="L23" s="41" t="s">
        <v>335</v>
      </c>
      <c r="M23" s="41">
        <v>2155501858</v>
      </c>
      <c r="N23" s="41" t="s">
        <v>89</v>
      </c>
      <c r="O23" s="41"/>
    </row>
    <row r="24" spans="1:15" x14ac:dyDescent="0.25">
      <c r="A24" s="41">
        <v>2155501920</v>
      </c>
      <c r="B24" s="41">
        <v>65732047</v>
      </c>
      <c r="E24" s="17">
        <f>VLOOKUP(G24,'Checking Pnodes'!$B:$B,1,FALSE)</f>
        <v>74008585</v>
      </c>
      <c r="F24" s="16" t="s">
        <v>335</v>
      </c>
      <c r="G24" s="41">
        <v>74008585</v>
      </c>
      <c r="H24" s="41" t="s">
        <v>56</v>
      </c>
      <c r="I24" s="41"/>
      <c r="K24" s="17">
        <f>VLOOKUP(M24,'Checking Pnodes'!$A:$A,1,FALSE)</f>
        <v>2155501857</v>
      </c>
      <c r="L24" s="41" t="s">
        <v>335</v>
      </c>
      <c r="M24" s="41">
        <v>2155501857</v>
      </c>
      <c r="N24" s="41" t="s">
        <v>89</v>
      </c>
      <c r="O24" s="41"/>
    </row>
    <row r="25" spans="1:15" x14ac:dyDescent="0.25">
      <c r="A25" s="41">
        <v>2155501934</v>
      </c>
      <c r="B25" s="41">
        <v>65732049</v>
      </c>
      <c r="E25" s="17">
        <f>VLOOKUP(G25,'Checking Pnodes'!$B:$B,1,FALSE)</f>
        <v>74008583</v>
      </c>
      <c r="F25" s="16" t="s">
        <v>335</v>
      </c>
      <c r="G25" s="41">
        <v>74008583</v>
      </c>
      <c r="H25" s="41" t="s">
        <v>56</v>
      </c>
      <c r="I25" s="41"/>
      <c r="K25" s="17">
        <f>VLOOKUP(M25,'Checking Pnodes'!$A:$A,1,FALSE)</f>
        <v>2155501851</v>
      </c>
      <c r="L25" s="41" t="s">
        <v>335</v>
      </c>
      <c r="M25" s="41">
        <v>2155501851</v>
      </c>
      <c r="N25" s="41" t="s">
        <v>94</v>
      </c>
      <c r="O25" s="41"/>
    </row>
    <row r="26" spans="1:15" x14ac:dyDescent="0.25">
      <c r="A26" s="41">
        <v>2155501935</v>
      </c>
      <c r="B26" s="41">
        <v>50680</v>
      </c>
      <c r="E26" s="17">
        <f>VLOOKUP(G26,'Checking Pnodes'!$B:$B,1,FALSE)</f>
        <v>50684</v>
      </c>
      <c r="F26" s="16" t="s">
        <v>366</v>
      </c>
      <c r="G26" s="41">
        <v>50684</v>
      </c>
      <c r="H26" s="41" t="s">
        <v>233</v>
      </c>
      <c r="I26" s="41"/>
      <c r="K26" s="17">
        <f>VLOOKUP(M26,'Checking Pnodes'!$A:$A,1,FALSE)</f>
        <v>2155501929</v>
      </c>
      <c r="L26" s="41" t="s">
        <v>335</v>
      </c>
      <c r="M26" s="41">
        <v>2155501929</v>
      </c>
      <c r="N26" s="41" t="s">
        <v>73</v>
      </c>
      <c r="O26" s="41"/>
    </row>
    <row r="27" spans="1:15" x14ac:dyDescent="0.25">
      <c r="A27" s="41">
        <v>2155501938</v>
      </c>
      <c r="B27" s="41">
        <v>50684</v>
      </c>
      <c r="E27" s="17">
        <f>VLOOKUP(G27,'Checking Pnodes'!$B:$B,1,FALSE)</f>
        <v>50680</v>
      </c>
      <c r="F27" s="16" t="s">
        <v>366</v>
      </c>
      <c r="G27" s="41">
        <v>50680</v>
      </c>
      <c r="H27" s="41" t="s">
        <v>235</v>
      </c>
      <c r="I27" s="41"/>
      <c r="K27" s="17">
        <f>VLOOKUP(M27,'Checking Pnodes'!$A:$A,1,FALSE)</f>
        <v>2155501915</v>
      </c>
      <c r="L27" s="41" t="s">
        <v>335</v>
      </c>
      <c r="M27" s="41">
        <v>2155501915</v>
      </c>
      <c r="N27" s="41" t="s">
        <v>88</v>
      </c>
      <c r="O27" s="41"/>
    </row>
    <row r="28" spans="1:15" x14ac:dyDescent="0.25">
      <c r="A28" s="41">
        <v>2155501942</v>
      </c>
      <c r="B28" s="41">
        <v>32407265</v>
      </c>
      <c r="E28" s="17">
        <f>VLOOKUP(G28,'Checking Pnodes'!$B:$B,1,FALSE)</f>
        <v>50918</v>
      </c>
      <c r="F28" s="16" t="s">
        <v>366</v>
      </c>
      <c r="G28" s="41">
        <v>50918</v>
      </c>
      <c r="H28" s="41" t="s">
        <v>284</v>
      </c>
      <c r="I28" s="41"/>
      <c r="K28" s="17">
        <f>VLOOKUP(M28,'Checking Pnodes'!$A:$A,1,FALSE)</f>
        <v>2155502042</v>
      </c>
      <c r="L28" s="41" t="s">
        <v>366</v>
      </c>
      <c r="M28" s="41">
        <v>2155502042</v>
      </c>
      <c r="N28" s="41" t="s">
        <v>50</v>
      </c>
      <c r="O28" s="41"/>
    </row>
    <row r="29" spans="1:15" x14ac:dyDescent="0.25">
      <c r="A29" s="41">
        <v>2155501933</v>
      </c>
      <c r="B29" s="41">
        <v>32407267</v>
      </c>
      <c r="E29" s="17">
        <f>VLOOKUP(G29,'Checking Pnodes'!$B:$B,1,FALSE)</f>
        <v>1084382729</v>
      </c>
      <c r="F29" s="16" t="s">
        <v>335</v>
      </c>
      <c r="G29" s="41">
        <v>1084382729</v>
      </c>
      <c r="H29" s="41" t="s">
        <v>104</v>
      </c>
      <c r="I29" s="41"/>
      <c r="K29" s="17">
        <f>VLOOKUP(M29,'Checking Pnodes'!$A:$A,1,FALSE)</f>
        <v>2155502064</v>
      </c>
      <c r="L29" s="41" t="s">
        <v>366</v>
      </c>
      <c r="M29" s="41">
        <v>2155502064</v>
      </c>
      <c r="N29" s="41" t="s">
        <v>99</v>
      </c>
      <c r="O29" s="41"/>
    </row>
    <row r="30" spans="1:15" x14ac:dyDescent="0.25">
      <c r="A30" s="41">
        <v>2155501939</v>
      </c>
      <c r="B30" s="41">
        <v>32417587</v>
      </c>
      <c r="E30" s="17">
        <f>VLOOKUP(G30,'Checking Pnodes'!$B:$B,1,FALSE)</f>
        <v>1338430633</v>
      </c>
      <c r="F30" s="16" t="s">
        <v>366</v>
      </c>
      <c r="G30" s="41">
        <v>1338430633</v>
      </c>
      <c r="H30" s="41" t="s">
        <v>229</v>
      </c>
      <c r="I30" s="41"/>
      <c r="K30" s="17">
        <f>VLOOKUP(M30,'Checking Pnodes'!$A:$A,1,FALSE)</f>
        <v>2155501816</v>
      </c>
      <c r="L30" s="41" t="s">
        <v>335</v>
      </c>
      <c r="M30" s="41">
        <v>2155501816</v>
      </c>
      <c r="N30" s="41" t="s">
        <v>83</v>
      </c>
      <c r="O30" s="41"/>
    </row>
    <row r="31" spans="1:15" x14ac:dyDescent="0.25">
      <c r="A31" s="41">
        <v>2155501940</v>
      </c>
      <c r="B31" s="41">
        <v>1248985240</v>
      </c>
      <c r="E31" s="17">
        <f>VLOOKUP(G31,'Checking Pnodes'!$B:$B,1,FALSE)</f>
        <v>1084382730</v>
      </c>
      <c r="F31" s="16" t="s">
        <v>335</v>
      </c>
      <c r="G31" s="41">
        <v>1084382730</v>
      </c>
      <c r="H31" s="41" t="s">
        <v>104</v>
      </c>
      <c r="I31" s="41"/>
      <c r="K31" s="17">
        <f>VLOOKUP(M31,'Checking Pnodes'!$A:$A,1,FALSE)</f>
        <v>2155501818</v>
      </c>
      <c r="L31" s="41" t="s">
        <v>335</v>
      </c>
      <c r="M31" s="41">
        <v>2155501818</v>
      </c>
      <c r="N31" s="41" t="s">
        <v>83</v>
      </c>
      <c r="O31" s="41"/>
    </row>
    <row r="32" spans="1:15" x14ac:dyDescent="0.25">
      <c r="A32" s="41">
        <v>2155501941</v>
      </c>
      <c r="B32" s="41">
        <v>34885879</v>
      </c>
      <c r="E32" s="17">
        <f>VLOOKUP(G32,'Checking Pnodes'!$B:$B,1,FALSE)</f>
        <v>50919</v>
      </c>
      <c r="F32" s="16" t="s">
        <v>366</v>
      </c>
      <c r="G32" s="41">
        <v>50919</v>
      </c>
      <c r="H32" s="41" t="s">
        <v>284</v>
      </c>
      <c r="I32" s="41"/>
      <c r="K32" s="17">
        <f>VLOOKUP(M32,'Checking Pnodes'!$A:$A,1,FALSE)</f>
        <v>2155501938</v>
      </c>
      <c r="L32" s="41" t="s">
        <v>335</v>
      </c>
      <c r="M32" s="41">
        <v>2155501938</v>
      </c>
      <c r="N32" s="41" t="s">
        <v>167</v>
      </c>
      <c r="O32" s="41" t="s">
        <v>14</v>
      </c>
    </row>
    <row r="33" spans="1:15" x14ac:dyDescent="0.25">
      <c r="A33" s="41">
        <v>2155501936</v>
      </c>
      <c r="B33" s="41">
        <v>1348264104</v>
      </c>
      <c r="E33" s="17">
        <f>VLOOKUP(G33,'Checking Pnodes'!$B:$B,1,FALSE)</f>
        <v>2041945650</v>
      </c>
      <c r="F33" s="16" t="s">
        <v>335</v>
      </c>
      <c r="G33" s="41">
        <v>2041945650</v>
      </c>
      <c r="H33" s="41" t="s">
        <v>37</v>
      </c>
      <c r="I33" s="41"/>
      <c r="K33" s="17">
        <f>VLOOKUP(M33,'Checking Pnodes'!$A:$A,1,FALSE)</f>
        <v>2155501924</v>
      </c>
      <c r="L33" s="41" t="s">
        <v>335</v>
      </c>
      <c r="M33" s="41">
        <v>2155501924</v>
      </c>
      <c r="N33" s="41" t="s">
        <v>101</v>
      </c>
      <c r="O33" s="41"/>
    </row>
    <row r="34" spans="1:15" x14ac:dyDescent="0.25">
      <c r="A34" s="41">
        <v>2155501937</v>
      </c>
      <c r="B34" s="41">
        <v>50919</v>
      </c>
      <c r="E34" s="17">
        <f>VLOOKUP(G34,'Checking Pnodes'!$B:$B,1,FALSE)</f>
        <v>2041945657</v>
      </c>
      <c r="F34" s="16" t="s">
        <v>335</v>
      </c>
      <c r="G34" s="41">
        <v>2041945657</v>
      </c>
      <c r="H34" s="41" t="s">
        <v>37</v>
      </c>
      <c r="I34" s="41"/>
      <c r="K34" s="17">
        <f>VLOOKUP(M34,'Checking Pnodes'!$A:$A,1,FALSE)</f>
        <v>2155501923</v>
      </c>
      <c r="L34" s="41" t="s">
        <v>335</v>
      </c>
      <c r="M34" s="41">
        <v>2155501923</v>
      </c>
      <c r="N34" s="41" t="s">
        <v>101</v>
      </c>
      <c r="O34" s="41"/>
    </row>
    <row r="35" spans="1:15" x14ac:dyDescent="0.25">
      <c r="A35" s="41">
        <v>2155501846</v>
      </c>
      <c r="B35" s="41">
        <v>50918</v>
      </c>
      <c r="E35" s="17">
        <f>VLOOKUP(G35,'Checking Pnodes'!$B:$B,1,FALSE)</f>
        <v>2041945654</v>
      </c>
      <c r="F35" s="16" t="s">
        <v>335</v>
      </c>
      <c r="G35" s="41">
        <v>2041945654</v>
      </c>
      <c r="H35" s="41" t="s">
        <v>37</v>
      </c>
      <c r="I35" s="41"/>
      <c r="K35" s="17">
        <f>VLOOKUP(M35,'Checking Pnodes'!$A:$A,1,FALSE)</f>
        <v>32410983</v>
      </c>
      <c r="L35" s="41" t="s">
        <v>335</v>
      </c>
      <c r="M35" s="41">
        <v>32410983</v>
      </c>
      <c r="N35" s="41" t="s">
        <v>104</v>
      </c>
      <c r="O35" s="41"/>
    </row>
    <row r="36" spans="1:15" x14ac:dyDescent="0.25">
      <c r="A36" s="41">
        <v>2155501847</v>
      </c>
      <c r="B36" s="41">
        <v>1305130240</v>
      </c>
      <c r="E36" s="17">
        <f>VLOOKUP(G36,'Checking Pnodes'!$B:$B,1,FALSE)</f>
        <v>48711</v>
      </c>
      <c r="F36" s="16" t="s">
        <v>335</v>
      </c>
      <c r="G36" s="41">
        <v>48711</v>
      </c>
      <c r="H36" s="41" t="s">
        <v>64</v>
      </c>
      <c r="I36" s="41"/>
      <c r="K36" s="17">
        <f>VLOOKUP(M36,'Checking Pnodes'!$A:$A,1,FALSE)</f>
        <v>2155501916</v>
      </c>
      <c r="L36" s="41" t="s">
        <v>335</v>
      </c>
      <c r="M36" s="41">
        <v>2155501916</v>
      </c>
      <c r="N36" s="41" t="s">
        <v>104</v>
      </c>
      <c r="O36" s="41"/>
    </row>
    <row r="37" spans="1:15" x14ac:dyDescent="0.25">
      <c r="A37" s="41">
        <v>2155501860</v>
      </c>
      <c r="B37" s="41">
        <v>1318130991</v>
      </c>
      <c r="E37" s="17">
        <f>VLOOKUP(G37,'Checking Pnodes'!$B:$B,1,FALSE)</f>
        <v>48684</v>
      </c>
      <c r="F37" s="16" t="s">
        <v>335</v>
      </c>
      <c r="G37" s="41">
        <v>48684</v>
      </c>
      <c r="H37" s="41" t="s">
        <v>44</v>
      </c>
      <c r="I37" s="41"/>
      <c r="K37" s="17">
        <f>VLOOKUP(M37,'Checking Pnodes'!$A:$A,1,FALSE)</f>
        <v>32410985</v>
      </c>
      <c r="L37" s="41" t="s">
        <v>335</v>
      </c>
      <c r="M37" s="41">
        <v>32410985</v>
      </c>
      <c r="N37" s="41" t="s">
        <v>104</v>
      </c>
      <c r="O37" s="41"/>
    </row>
    <row r="38" spans="1:15" x14ac:dyDescent="0.25">
      <c r="A38" s="41">
        <v>2155501861</v>
      </c>
      <c r="B38" s="41">
        <v>10700793</v>
      </c>
      <c r="E38" s="17">
        <f>VLOOKUP(G38,'Checking Pnodes'!$B:$B,1,FALSE)</f>
        <v>48683</v>
      </c>
      <c r="F38" s="16" t="s">
        <v>335</v>
      </c>
      <c r="G38" s="41">
        <v>48683</v>
      </c>
      <c r="H38" s="41" t="s">
        <v>44</v>
      </c>
      <c r="I38" s="41"/>
      <c r="K38" s="17">
        <f>VLOOKUP(M38,'Checking Pnodes'!$A:$A,1,FALSE)</f>
        <v>2155501917</v>
      </c>
      <c r="L38" s="41" t="s">
        <v>335</v>
      </c>
      <c r="M38" s="41">
        <v>2155501917</v>
      </c>
      <c r="N38" s="41" t="s">
        <v>104</v>
      </c>
      <c r="O38" s="41"/>
    </row>
    <row r="39" spans="1:15" x14ac:dyDescent="0.25">
      <c r="A39" s="41">
        <v>2155501865</v>
      </c>
      <c r="B39" s="41">
        <v>51520087</v>
      </c>
      <c r="E39" s="17">
        <f>VLOOKUP(G39,'Checking Pnodes'!$B:$B,1,FALSE)</f>
        <v>48690</v>
      </c>
      <c r="F39" s="16" t="s">
        <v>335</v>
      </c>
      <c r="G39" s="41">
        <v>48690</v>
      </c>
      <c r="H39" s="41" t="s">
        <v>56</v>
      </c>
      <c r="I39" s="41"/>
      <c r="K39" s="17">
        <f>VLOOKUP(M39,'Checking Pnodes'!$A:$A,1,FALSE)</f>
        <v>2155501803</v>
      </c>
      <c r="L39" s="16" t="s">
        <v>335</v>
      </c>
      <c r="M39" s="41">
        <v>2155501803</v>
      </c>
      <c r="N39" s="41" t="s">
        <v>86</v>
      </c>
      <c r="O39" s="41" t="s">
        <v>373</v>
      </c>
    </row>
    <row r="40" spans="1:15" x14ac:dyDescent="0.25">
      <c r="A40" s="41">
        <v>2155501867</v>
      </c>
      <c r="B40" s="41">
        <v>2041945654</v>
      </c>
      <c r="E40" s="17">
        <f>VLOOKUP(G40,'Checking Pnodes'!$B:$B,1,FALSE)</f>
        <v>2041945648</v>
      </c>
      <c r="F40" s="16" t="s">
        <v>335</v>
      </c>
      <c r="G40" s="41">
        <v>2041945648</v>
      </c>
      <c r="H40" s="41" t="s">
        <v>37</v>
      </c>
      <c r="I40" s="41"/>
      <c r="K40" s="17">
        <f>VLOOKUP(M40,'Checking Pnodes'!$A:$A,1,FALSE)</f>
        <v>2155501804</v>
      </c>
      <c r="L40" s="41" t="s">
        <v>335</v>
      </c>
      <c r="M40" s="41">
        <v>2155501804</v>
      </c>
      <c r="N40" s="41" t="s">
        <v>86</v>
      </c>
      <c r="O40" s="41"/>
    </row>
    <row r="41" spans="1:15" x14ac:dyDescent="0.25">
      <c r="A41" s="41">
        <v>2155502061</v>
      </c>
      <c r="B41" s="41">
        <v>2041945650</v>
      </c>
      <c r="E41" s="17">
        <f>VLOOKUP(G41,'Checking Pnodes'!$B:$B,1,FALSE)</f>
        <v>48721</v>
      </c>
      <c r="F41" s="16" t="s">
        <v>335</v>
      </c>
      <c r="G41" s="41">
        <v>48721</v>
      </c>
      <c r="H41" s="41" t="s">
        <v>311</v>
      </c>
      <c r="I41" s="41"/>
      <c r="K41" s="17">
        <f>VLOOKUP(M41,'Checking Pnodes'!$A:$A,1,FALSE)</f>
        <v>2155501948</v>
      </c>
      <c r="L41" s="17" t="s">
        <v>335</v>
      </c>
      <c r="M41" s="41">
        <v>2155501948</v>
      </c>
      <c r="N41" s="41" t="s">
        <v>153</v>
      </c>
      <c r="O41" s="41" t="s">
        <v>373</v>
      </c>
    </row>
    <row r="42" spans="1:15" x14ac:dyDescent="0.25">
      <c r="A42" s="41">
        <v>2155501877</v>
      </c>
      <c r="B42" s="41">
        <v>2041945657</v>
      </c>
      <c r="E42" s="17">
        <f>VLOOKUP(G42,'Checking Pnodes'!$B:$B,1,FALSE)</f>
        <v>48689</v>
      </c>
      <c r="F42" s="16" t="s">
        <v>335</v>
      </c>
      <c r="G42" s="41">
        <v>48689</v>
      </c>
      <c r="H42" s="41" t="s">
        <v>56</v>
      </c>
      <c r="I42" s="41"/>
      <c r="K42" s="17">
        <f>VLOOKUP(M42,'Checking Pnodes'!$A:$A,1,FALSE)</f>
        <v>2155501949</v>
      </c>
      <c r="L42" s="41" t="s">
        <v>335</v>
      </c>
      <c r="M42" s="41">
        <v>2155501949</v>
      </c>
      <c r="N42" s="41" t="s">
        <v>153</v>
      </c>
      <c r="O42" s="41"/>
    </row>
    <row r="43" spans="1:15" x14ac:dyDescent="0.25">
      <c r="A43" s="41">
        <v>2155501878</v>
      </c>
      <c r="B43" s="41">
        <v>2041945648</v>
      </c>
      <c r="E43" s="17">
        <f>VLOOKUP(G43,'Checking Pnodes'!$B:$B,1,FALSE)</f>
        <v>48712</v>
      </c>
      <c r="F43" s="16" t="s">
        <v>335</v>
      </c>
      <c r="G43" s="41">
        <v>48712</v>
      </c>
      <c r="H43" s="41" t="s">
        <v>64</v>
      </c>
      <c r="I43" s="41"/>
      <c r="K43" s="17">
        <f>VLOOKUP(M43,'Checking Pnodes'!$A:$A,1,FALSE)</f>
        <v>2155501942</v>
      </c>
      <c r="L43" s="41" t="s">
        <v>335</v>
      </c>
      <c r="M43" s="41">
        <v>2155501942</v>
      </c>
      <c r="N43" s="41" t="s">
        <v>169</v>
      </c>
      <c r="O43" s="41"/>
    </row>
    <row r="44" spans="1:15" x14ac:dyDescent="0.25">
      <c r="A44" s="41">
        <v>2155501875</v>
      </c>
      <c r="B44" s="41">
        <v>1775808130</v>
      </c>
      <c r="E44" s="17">
        <f>VLOOKUP(G44,'Checking Pnodes'!$B:$B,1,FALSE)</f>
        <v>48722</v>
      </c>
      <c r="F44" s="16" t="s">
        <v>335</v>
      </c>
      <c r="G44" s="41">
        <v>48722</v>
      </c>
      <c r="H44" s="41" t="s">
        <v>311</v>
      </c>
      <c r="I44" s="41"/>
      <c r="K44" s="17">
        <f>VLOOKUP(M44,'Checking Pnodes'!$A:$A,1,FALSE)</f>
        <v>2155501933</v>
      </c>
      <c r="L44" s="41" t="s">
        <v>335</v>
      </c>
      <c r="M44" s="41">
        <v>2155501933</v>
      </c>
      <c r="N44" s="41" t="s">
        <v>171</v>
      </c>
      <c r="O44" s="41"/>
    </row>
    <row r="45" spans="1:15" x14ac:dyDescent="0.25">
      <c r="A45" s="41">
        <v>2155501876</v>
      </c>
      <c r="B45" s="41">
        <v>1775808131</v>
      </c>
      <c r="E45" s="17">
        <f>VLOOKUP(G45,'Checking Pnodes'!$B:$B,1,FALSE)</f>
        <v>119118175</v>
      </c>
      <c r="F45" s="16" t="s">
        <v>366</v>
      </c>
      <c r="G45" s="41">
        <v>119118175</v>
      </c>
      <c r="H45" s="41" t="s">
        <v>56</v>
      </c>
      <c r="I45" s="41"/>
      <c r="K45" s="17">
        <f>VLOOKUP(M45,'Checking Pnodes'!$A:$A,1,FALSE)</f>
        <v>2155501844</v>
      </c>
      <c r="L45" s="16" t="s">
        <v>335</v>
      </c>
      <c r="M45" s="41">
        <v>2155501844</v>
      </c>
      <c r="N45" s="41" t="s">
        <v>186</v>
      </c>
      <c r="O45" s="41"/>
    </row>
    <row r="46" spans="1:15" x14ac:dyDescent="0.25">
      <c r="A46" s="41">
        <v>2155502063</v>
      </c>
      <c r="B46" s="41">
        <v>1775808132</v>
      </c>
      <c r="E46" s="17">
        <f>VLOOKUP(G46,'Checking Pnodes'!$B:$B,1,FALSE)</f>
        <v>106856875</v>
      </c>
      <c r="F46" s="16" t="s">
        <v>366</v>
      </c>
      <c r="G46" s="41">
        <v>106856875</v>
      </c>
      <c r="H46" s="41" t="s">
        <v>64</v>
      </c>
      <c r="I46" s="41"/>
      <c r="K46" s="17">
        <f>VLOOKUP(M46,'Checking Pnodes'!$A:$A,1,FALSE)</f>
        <v>2155501845</v>
      </c>
      <c r="L46" s="16" t="s">
        <v>335</v>
      </c>
      <c r="M46" s="41">
        <v>2155501845</v>
      </c>
      <c r="N46" s="41" t="s">
        <v>186</v>
      </c>
      <c r="O46" s="41"/>
    </row>
    <row r="47" spans="1:15" x14ac:dyDescent="0.25">
      <c r="A47" s="41">
        <v>2155502062</v>
      </c>
      <c r="B47" s="41">
        <v>1775808129</v>
      </c>
      <c r="E47" s="17">
        <f>VLOOKUP(G47,'Checking Pnodes'!$B:$B,1,FALSE)</f>
        <v>106856867</v>
      </c>
      <c r="F47" s="16" t="s">
        <v>366</v>
      </c>
      <c r="G47" s="41">
        <v>106856867</v>
      </c>
      <c r="H47" s="41" t="s">
        <v>44</v>
      </c>
      <c r="I47" s="41"/>
      <c r="K47" s="17">
        <f>VLOOKUP(M47,'Checking Pnodes'!$A:$A,1,FALSE)</f>
        <v>2155501939</v>
      </c>
      <c r="L47" s="41" t="s">
        <v>335</v>
      </c>
      <c r="M47" s="41">
        <v>2155501939</v>
      </c>
      <c r="N47" s="41" t="s">
        <v>173</v>
      </c>
      <c r="O47" s="41"/>
    </row>
    <row r="48" spans="1:15" x14ac:dyDescent="0.25">
      <c r="A48" s="41">
        <v>2155501944</v>
      </c>
      <c r="B48" s="41">
        <v>1048057</v>
      </c>
      <c r="E48" s="17">
        <f>VLOOKUP(G48,'Checking Pnodes'!$B:$B,1,FALSE)</f>
        <v>1348264104</v>
      </c>
      <c r="F48" s="16" t="s">
        <v>366</v>
      </c>
      <c r="G48" s="41">
        <v>1348264104</v>
      </c>
      <c r="H48" s="41" t="s">
        <v>239</v>
      </c>
      <c r="I48" s="41"/>
      <c r="K48" s="17">
        <f>VLOOKUP(M48,'Checking Pnodes'!$A:$A,1,FALSE)</f>
        <v>2155501928</v>
      </c>
      <c r="L48" s="41" t="s">
        <v>335</v>
      </c>
      <c r="M48" s="41">
        <v>2155501928</v>
      </c>
      <c r="N48" s="41" t="s">
        <v>74</v>
      </c>
      <c r="O48" s="41"/>
    </row>
    <row r="49" spans="1:15" x14ac:dyDescent="0.25">
      <c r="A49" s="41">
        <v>2155501945</v>
      </c>
      <c r="B49" s="41">
        <v>48689</v>
      </c>
      <c r="E49" s="17">
        <f>VLOOKUP(G49,'Checking Pnodes'!$B:$B,1,FALSE)</f>
        <v>93353955</v>
      </c>
      <c r="F49" s="16" t="s">
        <v>366</v>
      </c>
      <c r="G49" s="41">
        <v>93353955</v>
      </c>
      <c r="H49" s="41" t="s">
        <v>50</v>
      </c>
      <c r="I49" s="41"/>
      <c r="K49" s="17">
        <f>VLOOKUP(M49,'Checking Pnodes'!$A:$A,1,FALSE)</f>
        <v>2155501820</v>
      </c>
      <c r="L49" s="41" t="s">
        <v>335</v>
      </c>
      <c r="M49" s="41">
        <v>2155501820</v>
      </c>
      <c r="N49" s="41" t="s">
        <v>87</v>
      </c>
      <c r="O49" s="41"/>
    </row>
    <row r="50" spans="1:15" x14ac:dyDescent="0.25">
      <c r="A50" s="41">
        <v>2155501946</v>
      </c>
      <c r="B50" s="41">
        <v>48690</v>
      </c>
      <c r="E50" s="17">
        <f>VLOOKUP(G50,'Checking Pnodes'!$B:$B,1,FALSE)</f>
        <v>1067168135</v>
      </c>
      <c r="F50" s="16" t="s">
        <v>366</v>
      </c>
      <c r="G50" s="41">
        <v>1067168135</v>
      </c>
      <c r="H50" s="41" t="s">
        <v>44</v>
      </c>
      <c r="I50" s="41"/>
      <c r="K50" s="17">
        <f>VLOOKUP(M50,'Checking Pnodes'!$A:$A,1,FALSE)</f>
        <v>2155501819</v>
      </c>
      <c r="L50" s="41" t="s">
        <v>335</v>
      </c>
      <c r="M50" s="41">
        <v>2155501819</v>
      </c>
      <c r="N50" s="41" t="s">
        <v>87</v>
      </c>
      <c r="O50" s="41"/>
    </row>
    <row r="51" spans="1:15" x14ac:dyDescent="0.25">
      <c r="A51" s="41">
        <v>2155501947</v>
      </c>
      <c r="B51" s="41">
        <v>74008583</v>
      </c>
      <c r="E51" s="17">
        <f>VLOOKUP(G51,'Checking Pnodes'!$B:$B,1,FALSE)</f>
        <v>123901533</v>
      </c>
      <c r="F51" s="16" t="s">
        <v>366</v>
      </c>
      <c r="G51" s="41">
        <v>123901533</v>
      </c>
      <c r="H51" s="41" t="s">
        <v>288</v>
      </c>
      <c r="I51" s="41"/>
      <c r="K51" s="17">
        <f>VLOOKUP(M51,'Checking Pnodes'!$A:$A,1,FALSE)</f>
        <v>2155501821</v>
      </c>
      <c r="L51" s="41" t="s">
        <v>335</v>
      </c>
      <c r="M51" s="41">
        <v>2155501821</v>
      </c>
      <c r="N51" s="41" t="s">
        <v>87</v>
      </c>
      <c r="O51" s="41"/>
    </row>
    <row r="52" spans="1:15" x14ac:dyDescent="0.25">
      <c r="A52" s="41">
        <v>2155501949</v>
      </c>
      <c r="B52" s="41">
        <v>74008585</v>
      </c>
      <c r="E52" s="17">
        <f>VLOOKUP(G52,'Checking Pnodes'!$B:$B,1,FALSE)</f>
        <v>123901531</v>
      </c>
      <c r="F52" s="16" t="s">
        <v>366</v>
      </c>
      <c r="G52" s="41">
        <v>123901531</v>
      </c>
      <c r="H52" s="41" t="s">
        <v>288</v>
      </c>
      <c r="I52" s="41"/>
      <c r="K52" s="17">
        <f>VLOOKUP(M52,'Checking Pnodes'!$A:$A,1,FALSE)</f>
        <v>2155501840</v>
      </c>
      <c r="L52" s="16" t="s">
        <v>335</v>
      </c>
      <c r="M52" s="41">
        <v>2155501840</v>
      </c>
      <c r="N52" s="41" t="s">
        <v>187</v>
      </c>
      <c r="O52" s="41"/>
    </row>
    <row r="53" spans="1:15" x14ac:dyDescent="0.25">
      <c r="A53" s="41">
        <v>2155501948</v>
      </c>
      <c r="B53" s="41">
        <v>48683</v>
      </c>
      <c r="E53" s="17">
        <f>VLOOKUP(G53,'Checking Pnodes'!$B:$B,1,FALSE)</f>
        <v>1318130991</v>
      </c>
      <c r="F53" s="16" t="s">
        <v>335</v>
      </c>
      <c r="G53" s="41">
        <v>1318130991</v>
      </c>
      <c r="H53" s="41" t="s">
        <v>293</v>
      </c>
      <c r="I53" s="41"/>
      <c r="K53" s="17">
        <f>VLOOKUP(M53,'Checking Pnodes'!$A:$A,1,FALSE)</f>
        <v>2155501907</v>
      </c>
      <c r="L53" s="41" t="s">
        <v>335</v>
      </c>
      <c r="M53" s="41">
        <v>2155501907</v>
      </c>
      <c r="N53" s="41" t="s">
        <v>107</v>
      </c>
      <c r="O53" s="41"/>
    </row>
    <row r="54" spans="1:15" x14ac:dyDescent="0.25">
      <c r="A54" s="41">
        <v>2155501950</v>
      </c>
      <c r="B54" s="41">
        <v>48684</v>
      </c>
      <c r="E54" s="17">
        <f>VLOOKUP(G54,'Checking Pnodes'!$B:$B,1,FALSE)</f>
        <v>1132280314</v>
      </c>
      <c r="F54" s="16" t="s">
        <v>335</v>
      </c>
      <c r="G54" s="41">
        <v>1132280314</v>
      </c>
      <c r="H54" s="41" t="s">
        <v>207</v>
      </c>
      <c r="I54" s="41"/>
      <c r="K54" s="17">
        <f>VLOOKUP(M54,'Checking Pnodes'!$A:$A,1,FALSE)</f>
        <v>2155501908</v>
      </c>
      <c r="L54" s="41" t="s">
        <v>335</v>
      </c>
      <c r="M54" s="41">
        <v>2155501908</v>
      </c>
      <c r="N54" s="41" t="s">
        <v>107</v>
      </c>
      <c r="O54" s="41"/>
    </row>
    <row r="55" spans="1:15" x14ac:dyDescent="0.25">
      <c r="A55" s="41">
        <v>2155501951</v>
      </c>
      <c r="B55" s="41">
        <v>1268557429</v>
      </c>
      <c r="E55" s="17">
        <f>VLOOKUP(G55,'Checking Pnodes'!$B:$B,1,FALSE)</f>
        <v>1132280315</v>
      </c>
      <c r="F55" s="16" t="s">
        <v>335</v>
      </c>
      <c r="G55" s="41">
        <v>1132280315</v>
      </c>
      <c r="H55" s="41" t="s">
        <v>207</v>
      </c>
      <c r="I55" s="41"/>
      <c r="K55" s="17">
        <f>VLOOKUP(M55,'Checking Pnodes'!$A:$A,1,FALSE)</f>
        <v>2155501909</v>
      </c>
      <c r="L55" s="41" t="s">
        <v>335</v>
      </c>
      <c r="M55" s="41">
        <v>2155501909</v>
      </c>
      <c r="N55" s="41" t="s">
        <v>109</v>
      </c>
      <c r="O55" s="41"/>
    </row>
    <row r="56" spans="1:15" x14ac:dyDescent="0.25">
      <c r="A56" s="41">
        <v>2155501929</v>
      </c>
      <c r="B56" s="41">
        <v>1268557427</v>
      </c>
      <c r="E56" s="17">
        <f>VLOOKUP(G56,'Checking Pnodes'!$B:$B,1,FALSE)</f>
        <v>5021329</v>
      </c>
      <c r="F56" s="16" t="s">
        <v>335</v>
      </c>
      <c r="G56" s="41">
        <v>5021329</v>
      </c>
      <c r="H56" s="41" t="s">
        <v>269</v>
      </c>
      <c r="I56" s="41"/>
      <c r="K56" s="17">
        <f>VLOOKUP(M56,'Checking Pnodes'!$A:$A,1,FALSE)</f>
        <v>2155501822</v>
      </c>
      <c r="L56" s="41" t="s">
        <v>335</v>
      </c>
      <c r="M56" s="41">
        <v>2155501822</v>
      </c>
      <c r="N56" s="41" t="s">
        <v>96</v>
      </c>
      <c r="O56" s="41"/>
    </row>
    <row r="57" spans="1:15" x14ac:dyDescent="0.25">
      <c r="A57" s="41">
        <v>2155501926</v>
      </c>
      <c r="B57" s="41">
        <v>1268557428</v>
      </c>
      <c r="E57" s="17">
        <f>VLOOKUP(G57,'Checking Pnodes'!$B:$B,1,FALSE)</f>
        <v>5021327</v>
      </c>
      <c r="F57" s="16" t="s">
        <v>335</v>
      </c>
      <c r="G57" s="41">
        <v>5021327</v>
      </c>
      <c r="H57" s="41" t="s">
        <v>269</v>
      </c>
      <c r="I57" s="41"/>
      <c r="K57" s="17">
        <f>VLOOKUP(M57,'Checking Pnodes'!$A:$A,1,FALSE)</f>
        <v>2155501823</v>
      </c>
      <c r="L57" s="41" t="s">
        <v>335</v>
      </c>
      <c r="M57" s="41">
        <v>2155501823</v>
      </c>
      <c r="N57" s="41" t="s">
        <v>96</v>
      </c>
      <c r="O57" s="41"/>
    </row>
    <row r="58" spans="1:15" x14ac:dyDescent="0.25">
      <c r="A58" s="41">
        <v>2155501927</v>
      </c>
      <c r="B58" s="41">
        <v>1268557430</v>
      </c>
      <c r="E58" s="17">
        <f>VLOOKUP(G58,'Checking Pnodes'!$B:$B,1,FALSE)</f>
        <v>71856513</v>
      </c>
      <c r="F58" s="16" t="s">
        <v>335</v>
      </c>
      <c r="G58" s="41">
        <v>71856513</v>
      </c>
      <c r="H58" s="41" t="s">
        <v>251</v>
      </c>
      <c r="I58" s="41"/>
      <c r="K58" s="17">
        <f>VLOOKUP(M58,'Checking Pnodes'!$A:$A,1,FALSE)</f>
        <v>2155501856</v>
      </c>
      <c r="L58" s="41" t="s">
        <v>335</v>
      </c>
      <c r="M58" s="41">
        <v>2155501856</v>
      </c>
      <c r="N58" s="41" t="s">
        <v>163</v>
      </c>
      <c r="O58" s="41"/>
    </row>
    <row r="59" spans="1:15" x14ac:dyDescent="0.25">
      <c r="A59" s="41">
        <v>2155502065</v>
      </c>
      <c r="B59" s="41">
        <v>48711</v>
      </c>
      <c r="E59" s="17">
        <f>VLOOKUP(G59,'Checking Pnodes'!$B:$B,1,FALSE)</f>
        <v>71856511</v>
      </c>
      <c r="F59" s="16" t="s">
        <v>335</v>
      </c>
      <c r="G59" s="41">
        <v>71856511</v>
      </c>
      <c r="H59" s="41" t="s">
        <v>251</v>
      </c>
      <c r="I59" s="41"/>
      <c r="K59" s="17">
        <f>VLOOKUP(M59,'Checking Pnodes'!$A:$A,1,FALSE)</f>
        <v>2155501805</v>
      </c>
      <c r="L59" s="41" t="s">
        <v>335</v>
      </c>
      <c r="M59" s="41">
        <v>2155501805</v>
      </c>
      <c r="N59" s="41" t="s">
        <v>98</v>
      </c>
      <c r="O59" s="41"/>
    </row>
    <row r="60" spans="1:15" x14ac:dyDescent="0.25">
      <c r="A60" s="41">
        <v>2155501857</v>
      </c>
      <c r="B60" s="41">
        <v>48712</v>
      </c>
      <c r="E60" s="17">
        <f>VLOOKUP(G60,'Checking Pnodes'!$B:$B,1,FALSE)</f>
        <v>78711729</v>
      </c>
      <c r="F60" s="16" t="s">
        <v>335</v>
      </c>
      <c r="G60" s="41">
        <v>78711729</v>
      </c>
      <c r="H60" s="41" t="s">
        <v>267</v>
      </c>
      <c r="I60" s="41"/>
      <c r="K60" s="17">
        <f>VLOOKUP(M60,'Checking Pnodes'!$A:$A,1,FALSE)</f>
        <v>2155501906</v>
      </c>
      <c r="L60" s="41" t="s">
        <v>335</v>
      </c>
      <c r="M60" s="41">
        <v>2155501906</v>
      </c>
      <c r="N60" s="41" t="s">
        <v>110</v>
      </c>
      <c r="O60" s="41"/>
    </row>
    <row r="61" spans="1:15" x14ac:dyDescent="0.25">
      <c r="A61" s="41">
        <v>2155501858</v>
      </c>
      <c r="B61" s="41">
        <v>48721</v>
      </c>
      <c r="E61" s="17">
        <f>VLOOKUP(G61,'Checking Pnodes'!$B:$B,1,FALSE)</f>
        <v>78711731</v>
      </c>
      <c r="F61" s="16" t="s">
        <v>335</v>
      </c>
      <c r="G61" s="41">
        <v>78711731</v>
      </c>
      <c r="H61" s="41" t="s">
        <v>267</v>
      </c>
      <c r="I61" s="41"/>
      <c r="K61" s="17">
        <f>VLOOKUP(M61,'Checking Pnodes'!$A:$A,1,FALSE)</f>
        <v>2155502047</v>
      </c>
      <c r="L61" s="41" t="s">
        <v>366</v>
      </c>
      <c r="M61" s="41">
        <v>2155502047</v>
      </c>
      <c r="N61" s="41" t="s">
        <v>205</v>
      </c>
      <c r="O61" s="41"/>
    </row>
    <row r="62" spans="1:15" x14ac:dyDescent="0.25">
      <c r="A62" s="41">
        <v>2155502053</v>
      </c>
      <c r="B62" s="41">
        <v>48722</v>
      </c>
      <c r="E62" s="17">
        <f>VLOOKUP(G62,'Checking Pnodes'!$B:$B,1,FALSE)</f>
        <v>98370311</v>
      </c>
      <c r="F62" s="16" t="s">
        <v>335</v>
      </c>
      <c r="G62" s="41">
        <v>98370311</v>
      </c>
      <c r="H62" s="41" t="s">
        <v>241</v>
      </c>
      <c r="I62" s="41"/>
      <c r="K62" s="17">
        <f>VLOOKUP(M62,'Checking Pnodes'!$A:$A,1,FALSE)</f>
        <v>2155501853</v>
      </c>
      <c r="L62" s="41" t="s">
        <v>335</v>
      </c>
      <c r="M62" s="41">
        <v>2155501853</v>
      </c>
      <c r="N62" s="41" t="s">
        <v>204</v>
      </c>
      <c r="O62" s="41"/>
    </row>
    <row r="63" spans="1:15" x14ac:dyDescent="0.25">
      <c r="A63" s="41">
        <v>2155501849</v>
      </c>
      <c r="B63" s="42">
        <v>71856511</v>
      </c>
      <c r="E63" s="17">
        <f>VLOOKUP(G63,'Checking Pnodes'!$B:$B,1,FALSE)</f>
        <v>1305116393</v>
      </c>
      <c r="F63" s="16" t="s">
        <v>335</v>
      </c>
      <c r="G63" s="41">
        <v>1305116393</v>
      </c>
      <c r="H63" s="41" t="s">
        <v>222</v>
      </c>
      <c r="I63" s="41"/>
      <c r="K63" s="17">
        <f>VLOOKUP(M63,'Checking Pnodes'!$A:$A,1,FALSE)</f>
        <v>2155502043</v>
      </c>
      <c r="L63" s="41" t="s">
        <v>366</v>
      </c>
      <c r="M63" s="41">
        <v>2155502043</v>
      </c>
      <c r="N63" s="41" t="s">
        <v>56</v>
      </c>
      <c r="O63" s="41"/>
    </row>
    <row r="64" spans="1:15" x14ac:dyDescent="0.25">
      <c r="A64" s="41">
        <v>2155501824</v>
      </c>
      <c r="B64" s="42">
        <v>71856513</v>
      </c>
      <c r="E64" s="17">
        <f>VLOOKUP(G64,'Checking Pnodes'!$B:$B,1,FALSE)</f>
        <v>1305116392</v>
      </c>
      <c r="F64" s="16" t="s">
        <v>335</v>
      </c>
      <c r="G64" s="41">
        <v>1305116392</v>
      </c>
      <c r="H64" s="41" t="s">
        <v>222</v>
      </c>
      <c r="I64" s="41"/>
      <c r="K64" s="17">
        <f>VLOOKUP(M64,'Checking Pnodes'!$A:$A,1,FALSE)</f>
        <v>2155501807</v>
      </c>
      <c r="L64" s="41" t="s">
        <v>335</v>
      </c>
      <c r="M64" s="41">
        <v>2155501807</v>
      </c>
      <c r="N64" s="41" t="s">
        <v>207</v>
      </c>
      <c r="O64" s="41"/>
    </row>
    <row r="65" spans="1:15" x14ac:dyDescent="0.25">
      <c r="A65" s="41">
        <v>2155502055</v>
      </c>
      <c r="B65" s="42">
        <v>1084382729</v>
      </c>
      <c r="E65" s="17">
        <f>VLOOKUP(G65,'Checking Pnodes'!$B:$B,1,FALSE)</f>
        <v>1218900473</v>
      </c>
      <c r="F65" s="16" t="s">
        <v>335</v>
      </c>
      <c r="G65" s="41">
        <v>1218900473</v>
      </c>
      <c r="H65" s="41" t="s">
        <v>222</v>
      </c>
      <c r="I65" s="41"/>
      <c r="K65" s="17">
        <f>VLOOKUP(M65,'Checking Pnodes'!$A:$A,1,FALSE)</f>
        <v>2155501806</v>
      </c>
      <c r="L65" s="41" t="s">
        <v>335</v>
      </c>
      <c r="M65" s="41">
        <v>2155501806</v>
      </c>
      <c r="N65" s="41" t="s">
        <v>207</v>
      </c>
      <c r="O65" s="41"/>
    </row>
    <row r="66" spans="1:15" x14ac:dyDescent="0.25">
      <c r="A66" s="41">
        <v>2155501845</v>
      </c>
      <c r="B66" s="42">
        <v>1084382730</v>
      </c>
      <c r="E66" s="17">
        <f>VLOOKUP(G66,'Checking Pnodes'!$B:$B,1,FALSE)</f>
        <v>48933921</v>
      </c>
      <c r="F66" s="16" t="s">
        <v>335</v>
      </c>
      <c r="G66" s="41">
        <v>48933921</v>
      </c>
      <c r="H66" s="41" t="s">
        <v>212</v>
      </c>
      <c r="I66" s="41"/>
      <c r="K66" s="17">
        <f>VLOOKUP(M66,'Checking Pnodes'!$A:$A,1,FALSE)</f>
        <v>2155501950</v>
      </c>
      <c r="L66" s="41" t="s">
        <v>335</v>
      </c>
      <c r="M66" s="41">
        <v>2155501950</v>
      </c>
      <c r="N66" s="41" t="s">
        <v>155</v>
      </c>
      <c r="O66" s="41"/>
    </row>
    <row r="67" spans="1:15" x14ac:dyDescent="0.25">
      <c r="A67" s="41">
        <v>2155501844</v>
      </c>
      <c r="B67" s="42">
        <v>32412949</v>
      </c>
      <c r="E67" s="17">
        <f>VLOOKUP(G67,'Checking Pnodes'!$B:$B,1,FALSE)</f>
        <v>48933923</v>
      </c>
      <c r="F67" s="16" t="s">
        <v>335</v>
      </c>
      <c r="G67" s="41">
        <v>48933923</v>
      </c>
      <c r="H67" s="41" t="s">
        <v>212</v>
      </c>
      <c r="I67" s="41"/>
      <c r="K67" s="17">
        <f>VLOOKUP(M67,'Checking Pnodes'!$A:$A,1,FALSE)</f>
        <v>2155501951</v>
      </c>
      <c r="L67" s="41" t="s">
        <v>335</v>
      </c>
      <c r="M67" s="41">
        <v>2155501951</v>
      </c>
      <c r="N67" s="41" t="s">
        <v>155</v>
      </c>
      <c r="O67" s="41"/>
    </row>
    <row r="68" spans="1:15" x14ac:dyDescent="0.25">
      <c r="A68" s="41">
        <v>2155501840</v>
      </c>
      <c r="B68" s="42">
        <v>32412951</v>
      </c>
      <c r="E68" s="17">
        <f>VLOOKUP(G68,'Checking Pnodes'!$B:$B,1,FALSE)</f>
        <v>48933925</v>
      </c>
      <c r="F68" s="16" t="s">
        <v>335</v>
      </c>
      <c r="G68" s="41">
        <v>48933925</v>
      </c>
      <c r="H68" s="41" t="s">
        <v>212</v>
      </c>
      <c r="I68" s="41"/>
      <c r="K68" s="17">
        <f>VLOOKUP(M68,'Checking Pnodes'!$A:$A,1,FALSE)</f>
        <v>2155501846</v>
      </c>
      <c r="L68" s="41" t="s">
        <v>335</v>
      </c>
      <c r="M68" s="41">
        <v>2155501846</v>
      </c>
      <c r="N68" s="41" t="s">
        <v>125</v>
      </c>
      <c r="O68" s="41"/>
    </row>
    <row r="69" spans="1:15" x14ac:dyDescent="0.25">
      <c r="A69" s="41">
        <v>2155501842</v>
      </c>
      <c r="B69" s="42">
        <v>32412953</v>
      </c>
      <c r="E69" s="17">
        <f>VLOOKUP(G69,'Checking Pnodes'!$B:$B,1,FALSE)</f>
        <v>51520087</v>
      </c>
      <c r="F69" s="16" t="s">
        <v>366</v>
      </c>
      <c r="G69" s="41">
        <v>51520087</v>
      </c>
      <c r="H69" s="41" t="s">
        <v>245</v>
      </c>
      <c r="I69" s="41"/>
      <c r="K69" s="17">
        <f>VLOOKUP(M69,'Checking Pnodes'!$A:$A,1,FALSE)</f>
        <v>2155501847</v>
      </c>
      <c r="L69" s="41" t="s">
        <v>335</v>
      </c>
      <c r="M69" s="41">
        <v>2155501847</v>
      </c>
      <c r="N69" s="41" t="s">
        <v>125</v>
      </c>
      <c r="O69" s="41"/>
    </row>
    <row r="70" spans="1:15" x14ac:dyDescent="0.25">
      <c r="A70" s="41">
        <v>2155501841</v>
      </c>
      <c r="B70" s="42">
        <v>32407533</v>
      </c>
      <c r="E70" s="17">
        <f>VLOOKUP(G70,'Checking Pnodes'!$B:$B,1,FALSE)</f>
        <v>74008663</v>
      </c>
      <c r="F70" s="16" t="s">
        <v>335</v>
      </c>
      <c r="G70" s="41">
        <v>74008663</v>
      </c>
      <c r="H70" s="41" t="s">
        <v>238</v>
      </c>
      <c r="I70" s="41"/>
      <c r="K70" s="17">
        <f>VLOOKUP(M70,'Checking Pnodes'!$A:$A,1,FALSE)</f>
        <v>2155502045</v>
      </c>
      <c r="L70" s="41" t="s">
        <v>366</v>
      </c>
      <c r="M70" s="41">
        <v>2155502045</v>
      </c>
      <c r="N70" s="41" t="s">
        <v>44</v>
      </c>
      <c r="O70" s="41"/>
    </row>
    <row r="71" spans="1:15" x14ac:dyDescent="0.25">
      <c r="A71" s="41">
        <v>2155501826</v>
      </c>
      <c r="B71" s="42">
        <v>32407535</v>
      </c>
      <c r="E71" s="17">
        <f>VLOOKUP(G71,'Checking Pnodes'!$B:$B,1,FALSE)</f>
        <v>32407267</v>
      </c>
      <c r="F71" s="16" t="s">
        <v>335</v>
      </c>
      <c r="G71" s="41">
        <v>32407267</v>
      </c>
      <c r="H71" s="41">
        <v>18</v>
      </c>
      <c r="I71" s="41" t="s">
        <v>369</v>
      </c>
      <c r="K71" s="17">
        <f>VLOOKUP(M71,'Checking Pnodes'!$A:$A,1,FALSE)</f>
        <v>2155502044</v>
      </c>
      <c r="L71" s="41" t="s">
        <v>366</v>
      </c>
      <c r="M71" s="41">
        <v>2155502044</v>
      </c>
      <c r="N71" s="41" t="s">
        <v>44</v>
      </c>
      <c r="O71" s="41"/>
    </row>
    <row r="72" spans="1:15" x14ac:dyDescent="0.25">
      <c r="A72" s="41">
        <v>2155501827</v>
      </c>
      <c r="B72" s="42">
        <v>32407537</v>
      </c>
      <c r="E72" s="17">
        <f>VLOOKUP(G72,'Checking Pnodes'!$B:$B,1,FALSE)</f>
        <v>32407265</v>
      </c>
      <c r="F72" s="16" t="s">
        <v>335</v>
      </c>
      <c r="G72" s="41">
        <v>32407265</v>
      </c>
      <c r="H72" s="41">
        <v>18</v>
      </c>
      <c r="I72" s="41" t="s">
        <v>369</v>
      </c>
      <c r="K72" s="17">
        <f>VLOOKUP(M72,'Checking Pnodes'!$A:$A,1,FALSE)</f>
        <v>2155501842</v>
      </c>
      <c r="L72" s="16" t="s">
        <v>335</v>
      </c>
      <c r="M72" s="41">
        <v>2155501842</v>
      </c>
      <c r="N72" s="41" t="s">
        <v>189</v>
      </c>
      <c r="O72" s="41"/>
    </row>
    <row r="73" spans="1:15" x14ac:dyDescent="0.25">
      <c r="A73" s="41">
        <v>2155501828</v>
      </c>
      <c r="B73" s="42">
        <v>32407539</v>
      </c>
      <c r="E73" s="17">
        <f>VLOOKUP(G73,'Checking Pnodes'!$B:$B,1,FALSE)</f>
        <v>34885879</v>
      </c>
      <c r="F73" s="16" t="s">
        <v>335</v>
      </c>
      <c r="G73" s="41">
        <v>34885879</v>
      </c>
      <c r="H73" s="41" t="s">
        <v>283</v>
      </c>
      <c r="I73" s="41"/>
      <c r="K73" s="17">
        <f>VLOOKUP(M73,'Checking Pnodes'!$A:$A,1,FALSE)</f>
        <v>2155501841</v>
      </c>
      <c r="L73" s="16" t="s">
        <v>335</v>
      </c>
      <c r="M73" s="41">
        <v>2155501841</v>
      </c>
      <c r="N73" s="41" t="s">
        <v>189</v>
      </c>
      <c r="O73" s="41"/>
    </row>
    <row r="74" spans="1:15" x14ac:dyDescent="0.25">
      <c r="A74" s="41">
        <v>2155501825</v>
      </c>
      <c r="B74" s="42">
        <v>74008663</v>
      </c>
      <c r="E74" s="17">
        <f>VLOOKUP(G74,'Checking Pnodes'!$B:$B,1,FALSE)</f>
        <v>32407533</v>
      </c>
      <c r="F74" s="16" t="s">
        <v>335</v>
      </c>
      <c r="G74" s="41">
        <v>32407533</v>
      </c>
      <c r="H74" s="41">
        <v>268</v>
      </c>
      <c r="I74" s="41" t="s">
        <v>370</v>
      </c>
      <c r="K74" s="17">
        <f>VLOOKUP(M74,'Checking Pnodes'!$A:$A,1,FALSE)</f>
        <v>2155501828</v>
      </c>
      <c r="L74" s="41" t="s">
        <v>335</v>
      </c>
      <c r="M74" s="41">
        <v>2155501828</v>
      </c>
      <c r="N74" s="41" t="s">
        <v>190</v>
      </c>
      <c r="O74" s="41"/>
    </row>
    <row r="75" spans="1:15" x14ac:dyDescent="0.25">
      <c r="A75" s="41">
        <v>2155501837</v>
      </c>
      <c r="B75" s="42">
        <v>2041990886</v>
      </c>
      <c r="E75" s="17">
        <f>VLOOKUP(G75,'Checking Pnodes'!$B:$B,1,FALSE)</f>
        <v>32407539</v>
      </c>
      <c r="F75" s="16" t="s">
        <v>335</v>
      </c>
      <c r="G75" s="41">
        <v>32407539</v>
      </c>
      <c r="H75" s="41">
        <v>268</v>
      </c>
      <c r="I75" s="41" t="s">
        <v>370</v>
      </c>
      <c r="K75" s="17">
        <f>VLOOKUP(M75,'Checking Pnodes'!$A:$A,1,FALSE)</f>
        <v>2155501827</v>
      </c>
      <c r="L75" s="41" t="s">
        <v>335</v>
      </c>
      <c r="M75" s="41">
        <v>2155501827</v>
      </c>
      <c r="N75" s="41" t="s">
        <v>190</v>
      </c>
      <c r="O75" s="41"/>
    </row>
    <row r="76" spans="1:15" x14ac:dyDescent="0.25">
      <c r="A76" s="41">
        <v>2155501836</v>
      </c>
      <c r="B76" s="42">
        <v>38367783</v>
      </c>
      <c r="E76" s="17">
        <f>VLOOKUP(G76,'Checking Pnodes'!$B:$B,1,FALSE)</f>
        <v>32407535</v>
      </c>
      <c r="F76" s="16" t="s">
        <v>335</v>
      </c>
      <c r="G76" s="41">
        <v>32407535</v>
      </c>
      <c r="H76" s="41">
        <v>268</v>
      </c>
      <c r="I76" s="41" t="s">
        <v>370</v>
      </c>
      <c r="K76" s="17">
        <f>VLOOKUP(M76,'Checking Pnodes'!$A:$A,1,FALSE)</f>
        <v>2155501826</v>
      </c>
      <c r="L76" s="41" t="s">
        <v>335</v>
      </c>
      <c r="M76" s="41">
        <v>2155501826</v>
      </c>
      <c r="N76" s="41" t="s">
        <v>190</v>
      </c>
      <c r="O76" s="41"/>
    </row>
    <row r="77" spans="1:15" x14ac:dyDescent="0.25">
      <c r="A77" s="41">
        <v>2155501832</v>
      </c>
      <c r="B77" s="42">
        <v>1292902379</v>
      </c>
      <c r="E77" s="17">
        <f>VLOOKUP(G77,'Checking Pnodes'!$B:$B,1,FALSE)</f>
        <v>32407537</v>
      </c>
      <c r="F77" s="16" t="s">
        <v>335</v>
      </c>
      <c r="G77" s="41">
        <v>32407537</v>
      </c>
      <c r="H77" s="41">
        <v>268</v>
      </c>
      <c r="I77" s="41" t="s">
        <v>370</v>
      </c>
      <c r="K77" s="17">
        <f>VLOOKUP(M77,'Checking Pnodes'!$A:$A,1,FALSE)</f>
        <v>2155501825</v>
      </c>
      <c r="L77" s="41" t="s">
        <v>335</v>
      </c>
      <c r="M77" s="41">
        <v>2155501825</v>
      </c>
      <c r="N77" s="41" t="s">
        <v>190</v>
      </c>
      <c r="O77" s="41"/>
    </row>
    <row r="78" spans="1:15" x14ac:dyDescent="0.25">
      <c r="A78" s="41">
        <v>2155501833</v>
      </c>
      <c r="B78" s="42">
        <v>1292902382</v>
      </c>
      <c r="E78" s="17">
        <f>VLOOKUP(G78,'Checking Pnodes'!$B:$B,1,FALSE)</f>
        <v>1666103449</v>
      </c>
      <c r="F78" s="16" t="s">
        <v>335</v>
      </c>
      <c r="G78" s="41">
        <v>1666103449</v>
      </c>
      <c r="H78" s="41" t="s">
        <v>231</v>
      </c>
      <c r="I78" s="41"/>
      <c r="K78" s="17">
        <f>VLOOKUP(M78,'Checking Pnodes'!$A:$A,1,FALSE)</f>
        <v>2155501905</v>
      </c>
      <c r="L78" s="17" t="s">
        <v>335</v>
      </c>
      <c r="M78" s="41">
        <v>2155501905</v>
      </c>
      <c r="N78" s="41" t="s">
        <v>111</v>
      </c>
      <c r="O78" s="41"/>
    </row>
    <row r="79" spans="1:15" x14ac:dyDescent="0.25">
      <c r="A79" s="41">
        <v>2155501834</v>
      </c>
      <c r="B79" s="42">
        <v>93353955</v>
      </c>
      <c r="E79" s="17">
        <f>VLOOKUP(G79,'Checking Pnodes'!$B:$B,1,FALSE)</f>
        <v>1666103450</v>
      </c>
      <c r="F79" s="16" t="s">
        <v>335</v>
      </c>
      <c r="G79" s="41">
        <v>1666103450</v>
      </c>
      <c r="H79" s="41" t="s">
        <v>231</v>
      </c>
      <c r="I79" s="41"/>
      <c r="K79" s="17">
        <f>VLOOKUP(M79,'Checking Pnodes'!$A:$A,1,FALSE)</f>
        <v>2155501904</v>
      </c>
      <c r="L79" s="17" t="s">
        <v>335</v>
      </c>
      <c r="M79" s="41">
        <v>2155501904</v>
      </c>
      <c r="N79" s="41" t="s">
        <v>111</v>
      </c>
      <c r="O79" s="41"/>
    </row>
    <row r="80" spans="1:15" x14ac:dyDescent="0.25">
      <c r="A80" s="41">
        <v>2155501835</v>
      </c>
      <c r="B80" s="42">
        <v>119118175</v>
      </c>
      <c r="E80" s="17">
        <f>VLOOKUP(G80,'Checking Pnodes'!$B:$B,1,FALSE)</f>
        <v>32417587</v>
      </c>
      <c r="F80" s="16" t="s">
        <v>366</v>
      </c>
      <c r="G80" s="41">
        <v>32417587</v>
      </c>
      <c r="H80" s="41">
        <v>18</v>
      </c>
      <c r="I80" s="41" t="s">
        <v>369</v>
      </c>
      <c r="K80" s="17">
        <f>VLOOKUP(M80,'Checking Pnodes'!$A:$A,1,FALSE)</f>
        <v>2155502053</v>
      </c>
      <c r="L80" s="16" t="s">
        <v>366</v>
      </c>
      <c r="M80" s="41">
        <v>2155502053</v>
      </c>
      <c r="N80" s="41" t="s">
        <v>76</v>
      </c>
      <c r="O80" s="41"/>
    </row>
    <row r="81" spans="1:15" x14ac:dyDescent="0.25">
      <c r="A81" s="41">
        <v>2155501843</v>
      </c>
      <c r="B81" s="42">
        <v>1132280314</v>
      </c>
      <c r="E81" s="17">
        <f>VLOOKUP(G81,'Checking Pnodes'!$B:$B,1,FALSE)</f>
        <v>5021727</v>
      </c>
      <c r="F81" s="16" t="s">
        <v>366</v>
      </c>
      <c r="G81" s="41">
        <v>5021727</v>
      </c>
      <c r="H81" s="41" t="s">
        <v>263</v>
      </c>
      <c r="I81" s="41"/>
      <c r="K81" s="17">
        <f>VLOOKUP(M81,'Checking Pnodes'!$A:$A,1,FALSE)</f>
        <v>2155501849</v>
      </c>
      <c r="L81" s="41" t="s">
        <v>335</v>
      </c>
      <c r="M81" s="41">
        <v>2155501849</v>
      </c>
      <c r="N81" s="41" t="s">
        <v>371</v>
      </c>
      <c r="O81" s="41"/>
    </row>
    <row r="82" spans="1:15" x14ac:dyDescent="0.25">
      <c r="A82" s="41">
        <v>2155501831</v>
      </c>
      <c r="B82" s="42">
        <v>1132280315</v>
      </c>
      <c r="E82" s="17">
        <f>VLOOKUP(G82,'Checking Pnodes'!$B:$B,1,FALSE)</f>
        <v>1084383644</v>
      </c>
      <c r="F82" s="16" t="s">
        <v>335</v>
      </c>
      <c r="G82" s="41">
        <v>1084383644</v>
      </c>
      <c r="H82" s="41" t="s">
        <v>265</v>
      </c>
      <c r="I82" s="41"/>
      <c r="K82" s="17">
        <f>VLOOKUP(M82,'Checking Pnodes'!$A:$A,1,FALSE)</f>
        <v>2155501836</v>
      </c>
      <c r="L82" s="41" t="s">
        <v>335</v>
      </c>
      <c r="M82" s="41">
        <v>2155501836</v>
      </c>
      <c r="N82" s="41" t="s">
        <v>372</v>
      </c>
      <c r="O82" s="41"/>
    </row>
    <row r="83" spans="1:15" x14ac:dyDescent="0.25">
      <c r="A83" s="42">
        <v>2155501830</v>
      </c>
      <c r="B83" s="42">
        <v>106856867</v>
      </c>
      <c r="E83" s="17">
        <f>VLOOKUP(G83,'Checking Pnodes'!$B:$B,1,FALSE)</f>
        <v>1388601932</v>
      </c>
      <c r="F83" s="16" t="s">
        <v>335</v>
      </c>
      <c r="G83" s="41">
        <v>1388601932</v>
      </c>
      <c r="H83" s="41" t="s">
        <v>250</v>
      </c>
      <c r="I83" s="41"/>
      <c r="K83" s="17">
        <f>VLOOKUP(M83,'Checking Pnodes'!$A:$A,1,FALSE)</f>
        <v>2155501837</v>
      </c>
      <c r="L83" s="41" t="s">
        <v>335</v>
      </c>
      <c r="M83" s="41">
        <v>2155501837</v>
      </c>
      <c r="N83" s="41" t="s">
        <v>372</v>
      </c>
      <c r="O83" s="41"/>
    </row>
    <row r="84" spans="1:15" x14ac:dyDescent="0.25">
      <c r="A84" s="41">
        <v>2155501839</v>
      </c>
      <c r="B84" s="42">
        <v>1067168135</v>
      </c>
      <c r="E84" s="17">
        <f>VLOOKUP(G84,'Checking Pnodes'!$B:$B,1,FALSE)</f>
        <v>1439644391</v>
      </c>
      <c r="F84" s="16" t="s">
        <v>335</v>
      </c>
      <c r="G84" s="41">
        <v>1439644391</v>
      </c>
      <c r="H84" s="41" t="s">
        <v>232</v>
      </c>
      <c r="I84" s="41"/>
      <c r="K84" s="17">
        <f>VLOOKUP(M84,'Checking Pnodes'!$A:$A,1,FALSE)</f>
        <v>2155501901</v>
      </c>
      <c r="L84" s="17" t="s">
        <v>335</v>
      </c>
      <c r="M84" s="41">
        <v>2155501901</v>
      </c>
      <c r="N84" s="41" t="s">
        <v>112</v>
      </c>
      <c r="O84" s="41"/>
    </row>
    <row r="85" spans="1:15" x14ac:dyDescent="0.25">
      <c r="A85" s="41">
        <v>2155501838</v>
      </c>
      <c r="B85" s="42">
        <v>48933921</v>
      </c>
      <c r="E85" s="17">
        <f>VLOOKUP(G85,'Checking Pnodes'!$B:$B,1,FALSE)</f>
        <v>32410643</v>
      </c>
      <c r="F85" s="16" t="s">
        <v>335</v>
      </c>
      <c r="G85" s="41">
        <v>32410643</v>
      </c>
      <c r="H85" s="41" t="s">
        <v>226</v>
      </c>
      <c r="I85" s="41"/>
      <c r="K85" s="17">
        <f>VLOOKUP(M85,'Checking Pnodes'!$A:$A,1,FALSE)</f>
        <v>2155501900</v>
      </c>
      <c r="L85" s="17" t="s">
        <v>335</v>
      </c>
      <c r="M85" s="41">
        <v>2155501900</v>
      </c>
      <c r="N85" s="41" t="s">
        <v>112</v>
      </c>
      <c r="O85" s="41" t="s">
        <v>225</v>
      </c>
    </row>
    <row r="86" spans="1:15" x14ac:dyDescent="0.25">
      <c r="A86" s="41">
        <v>2155501853</v>
      </c>
      <c r="B86" s="42">
        <v>48933923</v>
      </c>
      <c r="E86" s="17">
        <f>VLOOKUP(G86,'Checking Pnodes'!$B:$B,1,FALSE)</f>
        <v>40243811</v>
      </c>
      <c r="F86" s="16" t="s">
        <v>366</v>
      </c>
      <c r="G86" s="41">
        <v>40243811</v>
      </c>
      <c r="H86" s="41" t="s">
        <v>259</v>
      </c>
      <c r="I86" s="41"/>
      <c r="K86" s="17">
        <f>VLOOKUP(M86,'Checking Pnodes'!$A:$A,1,FALSE)</f>
        <v>2155501899</v>
      </c>
      <c r="L86" s="17" t="s">
        <v>335</v>
      </c>
      <c r="M86" s="41">
        <v>2155501899</v>
      </c>
      <c r="N86" s="41" t="s">
        <v>112</v>
      </c>
      <c r="O86" s="41"/>
    </row>
    <row r="87" spans="1:15" x14ac:dyDescent="0.25">
      <c r="A87" s="41">
        <v>2155502054</v>
      </c>
      <c r="B87" s="42">
        <v>48933925</v>
      </c>
      <c r="E87" s="17">
        <f>VLOOKUP(G87,'Checking Pnodes'!$B:$B,1,FALSE)</f>
        <v>40243809</v>
      </c>
      <c r="F87" s="16" t="s">
        <v>366</v>
      </c>
      <c r="G87" s="41">
        <v>40243809</v>
      </c>
      <c r="H87" s="41" t="s">
        <v>259</v>
      </c>
      <c r="I87" s="41"/>
      <c r="K87" s="17">
        <f>VLOOKUP(M87,'Checking Pnodes'!$A:$A,1,FALSE)</f>
        <v>2155501810</v>
      </c>
      <c r="L87" s="41" t="s">
        <v>335</v>
      </c>
      <c r="M87" s="41">
        <v>2155501810</v>
      </c>
      <c r="N87" s="41" t="s">
        <v>212</v>
      </c>
      <c r="O87" s="41"/>
    </row>
    <row r="88" spans="1:15" x14ac:dyDescent="0.25">
      <c r="A88" s="41">
        <v>2155501816</v>
      </c>
      <c r="B88" s="42">
        <v>106856875</v>
      </c>
      <c r="E88" s="17">
        <f>VLOOKUP(G88,'Checking Pnodes'!$B:$B,1,FALSE)</f>
        <v>40243789</v>
      </c>
      <c r="F88" s="16" t="s">
        <v>366</v>
      </c>
      <c r="G88" s="41">
        <v>40243789</v>
      </c>
      <c r="H88" s="41" t="s">
        <v>254</v>
      </c>
      <c r="I88" s="41"/>
      <c r="K88" s="17">
        <f>VLOOKUP(M88,'Checking Pnodes'!$A:$A,1,FALSE)</f>
        <v>2155501808</v>
      </c>
      <c r="L88" s="41" t="s">
        <v>335</v>
      </c>
      <c r="M88" s="41">
        <v>2155501808</v>
      </c>
      <c r="N88" s="41" t="s">
        <v>212</v>
      </c>
      <c r="O88" s="41"/>
    </row>
    <row r="89" spans="1:15" x14ac:dyDescent="0.25">
      <c r="A89" s="41">
        <v>2155501818</v>
      </c>
      <c r="B89" s="42">
        <v>1218900473</v>
      </c>
      <c r="E89" s="17">
        <f>VLOOKUP(G89,'Checking Pnodes'!$B:$B,1,FALSE)</f>
        <v>32412951</v>
      </c>
      <c r="F89" s="16" t="s">
        <v>335</v>
      </c>
      <c r="G89" s="41">
        <v>32412951</v>
      </c>
      <c r="H89" s="41" t="s">
        <v>121</v>
      </c>
      <c r="I89" s="41"/>
      <c r="K89" s="17">
        <f>VLOOKUP(M89,'Checking Pnodes'!$A:$A,1,FALSE)</f>
        <v>2155501809</v>
      </c>
      <c r="L89" s="41" t="s">
        <v>335</v>
      </c>
      <c r="M89" s="41">
        <v>2155501809</v>
      </c>
      <c r="N89" s="41" t="s">
        <v>212</v>
      </c>
      <c r="O89" s="41"/>
    </row>
    <row r="90" spans="1:15" x14ac:dyDescent="0.25">
      <c r="A90" s="41">
        <v>2155501804</v>
      </c>
      <c r="B90" s="42">
        <v>1305116393</v>
      </c>
      <c r="E90" s="17">
        <f>VLOOKUP(G90,'Checking Pnodes'!$B:$B,1,FALSE)</f>
        <v>32412949</v>
      </c>
      <c r="F90" s="16" t="s">
        <v>335</v>
      </c>
      <c r="G90" s="41">
        <v>32412949</v>
      </c>
      <c r="H90" s="41" t="s">
        <v>121</v>
      </c>
      <c r="I90" s="41"/>
      <c r="K90" s="17">
        <f>VLOOKUP(M90,'Checking Pnodes'!$A:$A,1,FALSE)</f>
        <v>2155501922</v>
      </c>
      <c r="L90" s="17" t="s">
        <v>335</v>
      </c>
      <c r="M90" s="41">
        <v>2155501922</v>
      </c>
      <c r="N90" s="41" t="s">
        <v>114</v>
      </c>
      <c r="O90" s="41"/>
    </row>
    <row r="91" spans="1:15" x14ac:dyDescent="0.25">
      <c r="A91" s="41">
        <v>2155501803</v>
      </c>
      <c r="B91" s="42">
        <v>1305116392</v>
      </c>
      <c r="E91" s="17">
        <f>VLOOKUP(G91,'Checking Pnodes'!$B:$B,1,FALSE)</f>
        <v>32412953</v>
      </c>
      <c r="F91" s="16" t="s">
        <v>335</v>
      </c>
      <c r="G91" s="41">
        <v>32412953</v>
      </c>
      <c r="H91" s="41" t="s">
        <v>121</v>
      </c>
      <c r="I91" s="41"/>
      <c r="K91" s="17">
        <f>VLOOKUP(M91,'Checking Pnodes'!$A:$A,1,FALSE)</f>
        <v>2155501811</v>
      </c>
      <c r="L91" s="41" t="s">
        <v>335</v>
      </c>
      <c r="M91" s="41">
        <v>2155501811</v>
      </c>
      <c r="N91" s="41" t="s">
        <v>216</v>
      </c>
      <c r="O91" s="41"/>
    </row>
    <row r="92" spans="1:15" x14ac:dyDescent="0.25">
      <c r="A92" s="41">
        <v>2155501820</v>
      </c>
      <c r="E92" s="17">
        <f>VLOOKUP(G92,'Checking Pnodes'!$B:$B,1,FALSE)</f>
        <v>32411399</v>
      </c>
      <c r="F92" s="16" t="s">
        <v>335</v>
      </c>
      <c r="G92" s="41">
        <v>32411399</v>
      </c>
      <c r="H92" s="41" t="s">
        <v>262</v>
      </c>
      <c r="I92" s="41"/>
      <c r="K92" s="17">
        <f>VLOOKUP(M92,'Checking Pnodes'!$A:$A,1,FALSE)</f>
        <v>2155501812</v>
      </c>
      <c r="L92" s="41" t="s">
        <v>335</v>
      </c>
      <c r="M92" s="41">
        <v>2155501812</v>
      </c>
      <c r="N92" s="41" t="s">
        <v>216</v>
      </c>
      <c r="O92" s="41"/>
    </row>
    <row r="93" spans="1:15" x14ac:dyDescent="0.25">
      <c r="A93" s="41">
        <v>2155501819</v>
      </c>
      <c r="E93" s="51">
        <f>VLOOKUP(G93,'Checking Pnodes'!$B:$B,1,FALSE)</f>
        <v>32411401</v>
      </c>
      <c r="F93" s="52" t="s">
        <v>335</v>
      </c>
      <c r="G93" s="53">
        <v>32411401</v>
      </c>
      <c r="H93" s="53" t="s">
        <v>262</v>
      </c>
      <c r="I93" s="23"/>
      <c r="K93" s="17">
        <f>VLOOKUP(M93,'Checking Pnodes'!$A:$A,1,FALSE)</f>
        <v>2155502046</v>
      </c>
      <c r="L93" s="41" t="s">
        <v>366</v>
      </c>
      <c r="M93" s="41">
        <v>2155502046</v>
      </c>
      <c r="N93" s="41" t="s">
        <v>64</v>
      </c>
      <c r="O93" s="23"/>
    </row>
    <row r="94" spans="1:15" x14ac:dyDescent="0.25">
      <c r="A94" s="41">
        <v>2155501821</v>
      </c>
      <c r="K94" s="17">
        <f>VLOOKUP(M94,'Checking Pnodes'!$A:$A,1,FALSE)</f>
        <v>2155502054</v>
      </c>
      <c r="L94" s="41" t="s">
        <v>366</v>
      </c>
      <c r="M94" s="41">
        <v>2155502054</v>
      </c>
      <c r="N94" s="41" t="s">
        <v>80</v>
      </c>
      <c r="O94" s="41"/>
    </row>
    <row r="95" spans="1:15" x14ac:dyDescent="0.25">
      <c r="A95" s="41">
        <v>2155501822</v>
      </c>
      <c r="K95" s="17">
        <f>VLOOKUP(M95,'Checking Pnodes'!$A:$A,1,FALSE)</f>
        <v>2155501926</v>
      </c>
      <c r="L95" s="41" t="s">
        <v>335</v>
      </c>
      <c r="M95" s="41">
        <v>2155501926</v>
      </c>
      <c r="N95" s="41" t="s">
        <v>157</v>
      </c>
      <c r="O95" s="41"/>
    </row>
    <row r="96" spans="1:15" x14ac:dyDescent="0.25">
      <c r="A96" s="41">
        <v>2155501823</v>
      </c>
      <c r="K96" s="17">
        <f>VLOOKUP(M96,'Checking Pnodes'!$A:$A,1,FALSE)</f>
        <v>2155502048</v>
      </c>
      <c r="L96" s="41" t="s">
        <v>366</v>
      </c>
      <c r="M96" s="41">
        <v>2155502048</v>
      </c>
      <c r="N96" s="41" t="s">
        <v>220</v>
      </c>
      <c r="O96" s="41"/>
    </row>
    <row r="97" spans="1:15" x14ac:dyDescent="0.25">
      <c r="A97" s="41">
        <v>2155501805</v>
      </c>
      <c r="K97" s="17">
        <f>VLOOKUP(M97,'Checking Pnodes'!$A:$A,1,FALSE)</f>
        <v>2155501898</v>
      </c>
      <c r="L97" s="17" t="s">
        <v>335</v>
      </c>
      <c r="M97" s="41">
        <v>2155501898</v>
      </c>
      <c r="N97" s="41" t="s">
        <v>116</v>
      </c>
      <c r="O97" s="41" t="s">
        <v>370</v>
      </c>
    </row>
    <row r="98" spans="1:15" x14ac:dyDescent="0.25">
      <c r="A98" s="41">
        <v>2155502047</v>
      </c>
      <c r="K98" s="17">
        <f>VLOOKUP(M98,'Checking Pnodes'!$A:$A,1,FALSE)</f>
        <v>2155501940</v>
      </c>
      <c r="L98" s="41" t="s">
        <v>335</v>
      </c>
      <c r="M98" s="41">
        <v>2155501940</v>
      </c>
      <c r="N98" s="41" t="s">
        <v>175</v>
      </c>
      <c r="O98" s="41" t="s">
        <v>375</v>
      </c>
    </row>
    <row r="99" spans="1:15" x14ac:dyDescent="0.25">
      <c r="A99" s="41">
        <v>2155501811</v>
      </c>
      <c r="K99" s="17">
        <f>VLOOKUP(M99,'Checking Pnodes'!$A:$A,1,FALSE)</f>
        <v>2155501941</v>
      </c>
      <c r="L99" s="41" t="s">
        <v>335</v>
      </c>
      <c r="M99" s="41">
        <v>2155501941</v>
      </c>
      <c r="N99" s="41" t="s">
        <v>175</v>
      </c>
      <c r="O99" s="41" t="s">
        <v>376</v>
      </c>
    </row>
    <row r="100" spans="1:15" x14ac:dyDescent="0.25">
      <c r="A100" s="41">
        <v>2155501812</v>
      </c>
      <c r="K100" s="17">
        <f>VLOOKUP(M100,'Checking Pnodes'!$A:$A,1,FALSE)</f>
        <v>2155501927</v>
      </c>
      <c r="L100" s="41" t="s">
        <v>335</v>
      </c>
      <c r="M100" s="41">
        <v>2155501927</v>
      </c>
      <c r="N100" s="41" t="s">
        <v>160</v>
      </c>
      <c r="O100" s="41"/>
    </row>
    <row r="101" spans="1:15" x14ac:dyDescent="0.25">
      <c r="A101" s="41">
        <v>2155502048</v>
      </c>
      <c r="K101" s="17">
        <f>VLOOKUP(M101,'Checking Pnodes'!$A:$A,1,FALSE)</f>
        <v>2155502055</v>
      </c>
      <c r="L101" s="41" t="s">
        <v>366</v>
      </c>
      <c r="M101" s="41">
        <v>2155502055</v>
      </c>
      <c r="N101" s="41" t="s">
        <v>78</v>
      </c>
      <c r="O101" s="41"/>
    </row>
    <row r="102" spans="1:15" x14ac:dyDescent="0.25">
      <c r="A102" s="41">
        <v>2155501923</v>
      </c>
      <c r="K102" s="17">
        <f>VLOOKUP(M102,'Checking Pnodes'!$A:$A,1,FALSE)</f>
        <v>2155501824</v>
      </c>
      <c r="L102" s="17" t="s">
        <v>335</v>
      </c>
      <c r="M102" s="41">
        <v>2155501824</v>
      </c>
      <c r="N102" s="41" t="s">
        <v>374</v>
      </c>
      <c r="O102" s="41" t="s">
        <v>370</v>
      </c>
    </row>
    <row r="103" spans="1:15" x14ac:dyDescent="0.25">
      <c r="A103" s="41">
        <v>2155501924</v>
      </c>
      <c r="K103" s="17">
        <f>VLOOKUP(M103,'Checking Pnodes'!$A:$A,1,FALSE)</f>
        <v>2155501833</v>
      </c>
      <c r="L103" s="41" t="s">
        <v>335</v>
      </c>
      <c r="M103" s="41">
        <v>2155501833</v>
      </c>
      <c r="N103" s="41" t="s">
        <v>196</v>
      </c>
      <c r="O103" s="41" t="s">
        <v>376</v>
      </c>
    </row>
    <row r="104" spans="1:15" x14ac:dyDescent="0.25">
      <c r="A104" s="41">
        <v>2155501917</v>
      </c>
      <c r="K104" s="17">
        <f>VLOOKUP(M104,'Checking Pnodes'!$A:$A,1,FALSE)</f>
        <v>2155501832</v>
      </c>
      <c r="L104" s="41" t="s">
        <v>335</v>
      </c>
      <c r="M104" s="41">
        <v>2155501832</v>
      </c>
      <c r="N104" s="41" t="s">
        <v>196</v>
      </c>
      <c r="O104" s="41" t="s">
        <v>377</v>
      </c>
    </row>
    <row r="105" spans="1:15" x14ac:dyDescent="0.25">
      <c r="A105" s="41">
        <v>2155501916</v>
      </c>
      <c r="K105" s="17">
        <f>VLOOKUP(M105,'Checking Pnodes'!$A:$A,1,FALSE)</f>
        <v>2155501850</v>
      </c>
      <c r="L105" s="41" t="s">
        <v>335</v>
      </c>
      <c r="M105" s="41">
        <v>2155501850</v>
      </c>
      <c r="N105" s="41" t="s">
        <v>182</v>
      </c>
      <c r="O105" s="41" t="s">
        <v>376</v>
      </c>
    </row>
    <row r="106" spans="1:15" x14ac:dyDescent="0.25">
      <c r="A106" s="41">
        <v>2155501897</v>
      </c>
      <c r="K106" s="17">
        <f>VLOOKUP(M106,'Checking Pnodes'!$A:$A,1,FALSE)</f>
        <v>2155501912</v>
      </c>
      <c r="L106" s="41" t="s">
        <v>335</v>
      </c>
      <c r="M106" s="41">
        <v>2155501912</v>
      </c>
      <c r="N106" s="41" t="s">
        <v>117</v>
      </c>
      <c r="O106" s="41" t="s">
        <v>375</v>
      </c>
    </row>
    <row r="107" spans="1:15" x14ac:dyDescent="0.25">
      <c r="A107" s="41">
        <v>2155501895</v>
      </c>
      <c r="K107" s="17">
        <f>VLOOKUP(M107,'Checking Pnodes'!$A:$A,1,FALSE)</f>
        <v>2155501911</v>
      </c>
      <c r="L107" s="17" t="s">
        <v>335</v>
      </c>
      <c r="M107" s="41">
        <v>2155501911</v>
      </c>
      <c r="N107" s="41" t="s">
        <v>117</v>
      </c>
      <c r="O107" s="41"/>
    </row>
    <row r="108" spans="1:15" x14ac:dyDescent="0.25">
      <c r="A108" s="41">
        <v>2155501896</v>
      </c>
      <c r="K108" s="17">
        <f>VLOOKUP(M108,'Checking Pnodes'!$A:$A,1,FALSE)</f>
        <v>2155501834</v>
      </c>
      <c r="L108" s="41" t="s">
        <v>335</v>
      </c>
      <c r="M108" s="41">
        <v>2155501834</v>
      </c>
      <c r="N108" s="41" t="s">
        <v>197</v>
      </c>
      <c r="O108" s="41" t="s">
        <v>370</v>
      </c>
    </row>
    <row r="109" spans="1:15" x14ac:dyDescent="0.25">
      <c r="A109" s="41">
        <v>2155501866</v>
      </c>
      <c r="K109" s="17">
        <f>VLOOKUP(M109,'Checking Pnodes'!$A:$A,1,FALSE)</f>
        <v>2155501835</v>
      </c>
      <c r="L109" s="41" t="s">
        <v>335</v>
      </c>
      <c r="M109" s="41">
        <v>2155501835</v>
      </c>
      <c r="N109" s="41" t="s">
        <v>197</v>
      </c>
      <c r="O109" s="41"/>
    </row>
    <row r="110" spans="1:15" x14ac:dyDescent="0.25">
      <c r="A110" s="41">
        <v>2155501864</v>
      </c>
      <c r="K110" s="17">
        <f>VLOOKUP(M110,'Checking Pnodes'!$A:$A,1,FALSE)</f>
        <v>2155501936</v>
      </c>
      <c r="L110" s="41" t="s">
        <v>335</v>
      </c>
      <c r="M110" s="41">
        <v>2155501936</v>
      </c>
      <c r="N110" s="41" t="s">
        <v>177</v>
      </c>
      <c r="O110" s="41" t="s">
        <v>376</v>
      </c>
    </row>
    <row r="111" spans="1:15" x14ac:dyDescent="0.25">
      <c r="A111" s="41">
        <v>2155501863</v>
      </c>
      <c r="K111" s="17">
        <f>VLOOKUP(M111,'Checking Pnodes'!$A:$A,1,FALSE)</f>
        <v>2155501937</v>
      </c>
      <c r="L111" s="41" t="s">
        <v>335</v>
      </c>
      <c r="M111" s="41">
        <v>2155501937</v>
      </c>
      <c r="N111" s="41" t="s">
        <v>177</v>
      </c>
      <c r="O111" s="41"/>
    </row>
    <row r="112" spans="1:15" x14ac:dyDescent="0.25">
      <c r="A112" s="41">
        <v>2155501862</v>
      </c>
      <c r="K112" s="17">
        <f>VLOOKUP(M112,'Checking Pnodes'!$A:$A,1,FALSE)</f>
        <v>2155501913</v>
      </c>
      <c r="L112" s="17" t="s">
        <v>335</v>
      </c>
      <c r="M112" s="41">
        <v>2155501913</v>
      </c>
      <c r="N112" s="41" t="s">
        <v>118</v>
      </c>
      <c r="O112" s="41"/>
    </row>
    <row r="113" spans="1:15" x14ac:dyDescent="0.25">
      <c r="A113" s="41">
        <v>2155501928</v>
      </c>
      <c r="K113" s="17">
        <f>VLOOKUP(M113,'Checking Pnodes'!$A:$A,1,FALSE)</f>
        <v>2155501914</v>
      </c>
      <c r="L113" s="17" t="s">
        <v>335</v>
      </c>
      <c r="M113" s="41">
        <v>2155501914</v>
      </c>
      <c r="N113" s="41" t="s">
        <v>118</v>
      </c>
      <c r="O113" s="41"/>
    </row>
    <row r="114" spans="1:15" x14ac:dyDescent="0.25">
      <c r="A114" s="41">
        <v>2155502066</v>
      </c>
      <c r="K114" s="17">
        <f>VLOOKUP(M114,'Checking Pnodes'!$A:$A,1,FALSE)</f>
        <v>2155501843</v>
      </c>
      <c r="L114" s="41" t="s">
        <v>335</v>
      </c>
      <c r="M114" s="41">
        <v>2155501843</v>
      </c>
      <c r="N114" s="41" t="s">
        <v>200</v>
      </c>
      <c r="O114" s="41" t="s">
        <v>370</v>
      </c>
    </row>
    <row r="115" spans="1:15" x14ac:dyDescent="0.25">
      <c r="A115" s="41">
        <v>2155501856</v>
      </c>
      <c r="K115" s="17">
        <f>VLOOKUP(M115,'Checking Pnodes'!$A:$A,1,FALSE)</f>
        <v>2155501831</v>
      </c>
      <c r="L115" s="41" t="s">
        <v>335</v>
      </c>
      <c r="M115" s="41">
        <v>2155501831</v>
      </c>
      <c r="N115" s="41" t="s">
        <v>37</v>
      </c>
      <c r="O115" s="41" t="s">
        <v>377</v>
      </c>
    </row>
    <row r="116" spans="1:15" x14ac:dyDescent="0.25">
      <c r="A116" s="41">
        <v>2155501851</v>
      </c>
      <c r="K116" s="17">
        <f>VLOOKUP(M116,'Checking Pnodes'!$A:$A,1,FALSE)</f>
        <v>2155501830</v>
      </c>
      <c r="L116" s="41" t="s">
        <v>335</v>
      </c>
      <c r="M116" s="41">
        <v>2155501830</v>
      </c>
      <c r="N116" s="41" t="s">
        <v>37</v>
      </c>
      <c r="O116" s="41" t="s">
        <v>378</v>
      </c>
    </row>
    <row r="117" spans="1:15" x14ac:dyDescent="0.25">
      <c r="A117" s="41">
        <v>2155501850</v>
      </c>
      <c r="K117" s="17">
        <f>VLOOKUP(M117,'Checking Pnodes'!$A:$A,1,FALSE)</f>
        <v>2155502065</v>
      </c>
      <c r="L117" s="41" t="s">
        <v>366</v>
      </c>
      <c r="M117" s="41">
        <v>2155502065</v>
      </c>
      <c r="N117" s="41" t="s">
        <v>46</v>
      </c>
      <c r="O117" s="41" t="s">
        <v>370</v>
      </c>
    </row>
    <row r="118" spans="1:15" x14ac:dyDescent="0.25">
      <c r="A118" s="41">
        <v>2155502042</v>
      </c>
      <c r="K118" s="17">
        <f>VLOOKUP(M118,'Checking Pnodes'!$A:$A,1,FALSE)</f>
        <v>2155502066</v>
      </c>
      <c r="L118" s="41" t="s">
        <v>366</v>
      </c>
      <c r="M118" s="41">
        <v>2155502066</v>
      </c>
      <c r="N118" s="41" t="s">
        <v>46</v>
      </c>
      <c r="O118" s="41" t="s">
        <v>370</v>
      </c>
    </row>
    <row r="119" spans="1:15" x14ac:dyDescent="0.25">
      <c r="A119" s="41">
        <v>2155502043</v>
      </c>
      <c r="K119" s="17">
        <f>VLOOKUP(M119,'Checking Pnodes'!$A:$A,1,FALSE)</f>
        <v>2155501903</v>
      </c>
      <c r="L119" s="17" t="s">
        <v>335</v>
      </c>
      <c r="M119" s="41">
        <v>2155501903</v>
      </c>
      <c r="N119" s="41" t="s">
        <v>119</v>
      </c>
      <c r="O119" s="41"/>
    </row>
    <row r="120" spans="1:15" x14ac:dyDescent="0.25">
      <c r="A120" s="41">
        <v>2155501806</v>
      </c>
      <c r="K120" s="17">
        <f>VLOOKUP(M120,'Checking Pnodes'!$A:$A,1,FALSE)</f>
        <v>2155501902</v>
      </c>
      <c r="L120" s="17" t="s">
        <v>335</v>
      </c>
      <c r="M120" s="41">
        <v>2155501902</v>
      </c>
      <c r="N120" s="41" t="s">
        <v>119</v>
      </c>
      <c r="O120" s="41"/>
    </row>
    <row r="121" spans="1:15" x14ac:dyDescent="0.25">
      <c r="A121" s="41">
        <v>2155501807</v>
      </c>
      <c r="K121" s="17">
        <f>VLOOKUP(M121,'Checking Pnodes'!$A:$A,1,FALSE)</f>
        <v>2155501893</v>
      </c>
      <c r="L121" s="17" t="s">
        <v>335</v>
      </c>
      <c r="M121" s="41">
        <v>2155501893</v>
      </c>
      <c r="N121" s="41" t="s">
        <v>121</v>
      </c>
      <c r="O121" s="41"/>
    </row>
    <row r="122" spans="1:15" x14ac:dyDescent="0.25">
      <c r="A122" s="41">
        <v>2155502045</v>
      </c>
      <c r="K122" s="17">
        <f>VLOOKUP(M122,'Checking Pnodes'!$A:$A,1,FALSE)</f>
        <v>2155501896</v>
      </c>
      <c r="L122" s="17" t="s">
        <v>335</v>
      </c>
      <c r="M122" s="41">
        <v>2155501896</v>
      </c>
      <c r="N122" s="41" t="s">
        <v>121</v>
      </c>
      <c r="O122" s="41"/>
    </row>
    <row r="123" spans="1:15" x14ac:dyDescent="0.25">
      <c r="A123" s="41">
        <v>2155502044</v>
      </c>
      <c r="K123" s="17">
        <f>VLOOKUP(M123,'Checking Pnodes'!$A:$A,1,FALSE)</f>
        <v>2155501897</v>
      </c>
      <c r="L123" s="17" t="s">
        <v>335</v>
      </c>
      <c r="M123" s="23">
        <v>2155501897</v>
      </c>
      <c r="N123" s="23" t="s">
        <v>121</v>
      </c>
      <c r="O123" s="41"/>
    </row>
    <row r="124" spans="1:15" x14ac:dyDescent="0.25">
      <c r="A124" s="41">
        <v>2155501809</v>
      </c>
      <c r="K124" s="17">
        <f>VLOOKUP(M124,'Checking Pnodes'!$A:$A,1,FALSE)</f>
        <v>2155501895</v>
      </c>
      <c r="L124" s="17" t="s">
        <v>335</v>
      </c>
      <c r="M124" s="41">
        <v>2155501895</v>
      </c>
      <c r="N124" s="41" t="s">
        <v>121</v>
      </c>
      <c r="O124" s="41"/>
    </row>
    <row r="125" spans="1:15" x14ac:dyDescent="0.25">
      <c r="A125" s="41">
        <v>2155501810</v>
      </c>
      <c r="K125" s="17">
        <f>VLOOKUP(M125,'Checking Pnodes'!$A:$A,1,FALSE)</f>
        <v>2155501839</v>
      </c>
      <c r="L125" s="41" t="s">
        <v>335</v>
      </c>
      <c r="M125" s="41">
        <v>2155501839</v>
      </c>
      <c r="N125" s="41" t="s">
        <v>203</v>
      </c>
      <c r="O125" s="41"/>
    </row>
    <row r="126" spans="1:15" x14ac:dyDescent="0.25">
      <c r="A126" s="41">
        <v>2155501808</v>
      </c>
      <c r="K126" s="17">
        <f>VLOOKUP(M126,'Checking Pnodes'!$A:$A,1,FALSE)</f>
        <v>2155501838</v>
      </c>
      <c r="L126" s="41" t="s">
        <v>335</v>
      </c>
      <c r="M126" s="41">
        <v>2155501838</v>
      </c>
      <c r="N126" s="41" t="s">
        <v>203</v>
      </c>
      <c r="O126" s="41"/>
    </row>
    <row r="127" spans="1:15" x14ac:dyDescent="0.25">
      <c r="A127" s="41">
        <v>2155502046</v>
      </c>
      <c r="K127" s="17">
        <f>VLOOKUP(M127,'Checking Pnodes'!$A:$A,1,FALSE)</f>
        <v>2155501813</v>
      </c>
      <c r="L127" s="41" t="s">
        <v>335</v>
      </c>
      <c r="M127" s="41">
        <v>2155501813</v>
      </c>
      <c r="N127" s="41" t="s">
        <v>222</v>
      </c>
      <c r="O127" s="41"/>
    </row>
    <row r="128" spans="1:15" x14ac:dyDescent="0.25">
      <c r="A128" s="41">
        <v>2155501815</v>
      </c>
      <c r="K128" s="17">
        <f>VLOOKUP(M128,'Checking Pnodes'!$A:$A,1,FALSE)</f>
        <v>2155501815</v>
      </c>
      <c r="L128" s="41" t="s">
        <v>335</v>
      </c>
      <c r="M128" s="41">
        <v>2155501815</v>
      </c>
      <c r="N128" s="41" t="s">
        <v>222</v>
      </c>
      <c r="O128" s="41"/>
    </row>
    <row r="129" spans="1:15" x14ac:dyDescent="0.25">
      <c r="A129" s="41">
        <v>2155501814</v>
      </c>
      <c r="K129" s="17">
        <f>VLOOKUP(M129,'Checking Pnodes'!$A:$A,1,FALSE)</f>
        <v>2155501814</v>
      </c>
      <c r="L129" s="41" t="s">
        <v>335</v>
      </c>
      <c r="M129" s="41">
        <v>2155501814</v>
      </c>
      <c r="N129" s="41" t="s">
        <v>222</v>
      </c>
      <c r="O129" s="41"/>
    </row>
    <row r="130" spans="1:15" x14ac:dyDescent="0.25">
      <c r="A130" s="41">
        <v>2155501813</v>
      </c>
      <c r="K130" s="17">
        <f>VLOOKUP(M130,'Checking Pnodes'!$A:$A,1,FALSE)</f>
        <v>2155501920</v>
      </c>
      <c r="L130" s="17" t="s">
        <v>335</v>
      </c>
      <c r="M130" s="41">
        <v>2155501920</v>
      </c>
      <c r="N130" s="41" t="s">
        <v>123</v>
      </c>
      <c r="O130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Checking Pnodes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Fereshetian, Damon R.</cp:lastModifiedBy>
  <dcterms:created xsi:type="dcterms:W3CDTF">2014-03-11T21:14:54Z</dcterms:created>
  <dcterms:modified xsi:type="dcterms:W3CDTF">2018-12-12T22:02:36Z</dcterms:modified>
</cp:coreProperties>
</file>